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905052d6504d220f/Escritorio/"/>
    </mc:Choice>
  </mc:AlternateContent>
  <xr:revisionPtr revIDLastSave="4" documentId="8_{8DDD6E69-ED2E-48DD-B4C7-12FB22AEED0B}" xr6:coauthVersionLast="47" xr6:coauthVersionMax="47" xr10:uidLastSave="{21C8BCF2-35E4-42B2-9375-4EE677C469FB}"/>
  <bookViews>
    <workbookView xWindow="-110" yWindow="-110" windowWidth="19420" windowHeight="10300" xr2:uid="{00000000-000D-0000-FFFF-FFFF00000000}"/>
  </bookViews>
  <sheets>
    <sheet name="MATRIZ ACCIONES" sheetId="1" r:id="rId1"/>
    <sheet name="MATRIZ EST. COSTOS" sheetId="2" r:id="rId2"/>
  </sheets>
  <definedNames>
    <definedName name="_xlnm._FilterDatabase" localSheetId="1" hidden="1">'MATRIZ EST. COSTOS'!$A$6:$Q$47</definedName>
  </definedNames>
  <calcPr calcId="181029"/>
  <extLst>
    <ext uri="GoogleSheetsCustomDataVersion2">
      <go:sheetsCustomData xmlns:go="http://customooxmlschemas.google.com/" r:id="rId6" roundtripDataChecksum="5rhVpriFisuUvRZuurf+G6L2yl+JBCOV9wo2Ck2BU1g="/>
    </ext>
  </extLst>
</workbook>
</file>

<file path=xl/calcChain.xml><?xml version="1.0" encoding="utf-8"?>
<calcChain xmlns="http://schemas.openxmlformats.org/spreadsheetml/2006/main">
  <c r="G47" i="2" l="1"/>
  <c r="I46" i="2"/>
  <c r="J46" i="2" s="1"/>
  <c r="K46" i="2" s="1"/>
  <c r="L46" i="2" s="1"/>
  <c r="M46" i="2" s="1"/>
  <c r="N46" i="2" s="1"/>
  <c r="O46" i="2" s="1"/>
  <c r="P46" i="2" s="1"/>
  <c r="H46" i="2"/>
  <c r="Q45" i="2"/>
  <c r="I44" i="2"/>
  <c r="J44" i="2" s="1"/>
  <c r="K44" i="2" s="1"/>
  <c r="L44" i="2" s="1"/>
  <c r="M44" i="2" s="1"/>
  <c r="N44" i="2" s="1"/>
  <c r="O44" i="2" s="1"/>
  <c r="P44" i="2" s="1"/>
  <c r="I43" i="2"/>
  <c r="J42" i="2"/>
  <c r="K42" i="2" s="1"/>
  <c r="L42" i="2" s="1"/>
  <c r="M42" i="2" s="1"/>
  <c r="N42" i="2" s="1"/>
  <c r="O42" i="2" s="1"/>
  <c r="P42" i="2" s="1"/>
  <c r="I42" i="2"/>
  <c r="Q42" i="2" s="1"/>
  <c r="N41" i="2"/>
  <c r="O41" i="2" s="1"/>
  <c r="K41" i="2"/>
  <c r="J41" i="2"/>
  <c r="Q41" i="2" s="1"/>
  <c r="Q40" i="2"/>
  <c r="I39" i="2"/>
  <c r="J38" i="2"/>
  <c r="K38" i="2" s="1"/>
  <c r="L38" i="2" s="1"/>
  <c r="M38" i="2" s="1"/>
  <c r="N38" i="2" s="1"/>
  <c r="O38" i="2" s="1"/>
  <c r="P38" i="2" s="1"/>
  <c r="I38" i="2"/>
  <c r="J37" i="2"/>
  <c r="K37" i="2" s="1"/>
  <c r="I37" i="2"/>
  <c r="H37" i="2"/>
  <c r="P36" i="2"/>
  <c r="I36" i="2"/>
  <c r="Q36" i="2" s="1"/>
  <c r="K35" i="2"/>
  <c r="L35" i="2" s="1"/>
  <c r="M35" i="2" s="1"/>
  <c r="N35" i="2" s="1"/>
  <c r="O35" i="2" s="1"/>
  <c r="P35" i="2" s="1"/>
  <c r="J35" i="2"/>
  <c r="I35" i="2"/>
  <c r="I34" i="2"/>
  <c r="J34" i="2" s="1"/>
  <c r="K34" i="2" s="1"/>
  <c r="L34" i="2" s="1"/>
  <c r="M34" i="2" s="1"/>
  <c r="N34" i="2" s="1"/>
  <c r="O34" i="2" s="1"/>
  <c r="P34" i="2" s="1"/>
  <c r="I33" i="2"/>
  <c r="J32" i="2"/>
  <c r="K32" i="2" s="1"/>
  <c r="L32" i="2" s="1"/>
  <c r="M32" i="2" s="1"/>
  <c r="N32" i="2" s="1"/>
  <c r="O32" i="2" s="1"/>
  <c r="P32" i="2" s="1"/>
  <c r="I32" i="2"/>
  <c r="K31" i="2"/>
  <c r="L31" i="2" s="1"/>
  <c r="M31" i="2" s="1"/>
  <c r="N31" i="2" s="1"/>
  <c r="O31" i="2" s="1"/>
  <c r="P31" i="2" s="1"/>
  <c r="J31" i="2"/>
  <c r="I31" i="2"/>
  <c r="I30" i="2"/>
  <c r="J30" i="2" s="1"/>
  <c r="K30" i="2" s="1"/>
  <c r="L30" i="2" s="1"/>
  <c r="M30" i="2" s="1"/>
  <c r="N30" i="2" s="1"/>
  <c r="O30" i="2" s="1"/>
  <c r="P30" i="2" s="1"/>
  <c r="I29" i="2"/>
  <c r="J29" i="2" s="1"/>
  <c r="K29" i="2" s="1"/>
  <c r="L29" i="2" s="1"/>
  <c r="M29" i="2" s="1"/>
  <c r="N29" i="2" s="1"/>
  <c r="O29" i="2" s="1"/>
  <c r="P29" i="2" s="1"/>
  <c r="J28" i="2"/>
  <c r="K28" i="2" s="1"/>
  <c r="L28" i="2" s="1"/>
  <c r="M28" i="2" s="1"/>
  <c r="N28" i="2" s="1"/>
  <c r="O28" i="2" s="1"/>
  <c r="P28" i="2" s="1"/>
  <c r="I28" i="2"/>
  <c r="K27" i="2"/>
  <c r="L27" i="2" s="1"/>
  <c r="M27" i="2" s="1"/>
  <c r="N27" i="2" s="1"/>
  <c r="O27" i="2" s="1"/>
  <c r="P27" i="2" s="1"/>
  <c r="J27" i="2"/>
  <c r="I27" i="2"/>
  <c r="Q27" i="2" s="1"/>
  <c r="H26" i="2"/>
  <c r="J25" i="2"/>
  <c r="K25" i="2" s="1"/>
  <c r="L25" i="2" s="1"/>
  <c r="M25" i="2" s="1"/>
  <c r="N25" i="2" s="1"/>
  <c r="O25" i="2" s="1"/>
  <c r="P25" i="2" s="1"/>
  <c r="I25" i="2"/>
  <c r="Q25" i="2" s="1"/>
  <c r="K24" i="2"/>
  <c r="L24" i="2" s="1"/>
  <c r="M24" i="2" s="1"/>
  <c r="N24" i="2" s="1"/>
  <c r="O24" i="2" s="1"/>
  <c r="P24" i="2" s="1"/>
  <c r="J24" i="2"/>
  <c r="I24" i="2"/>
  <c r="L23" i="2"/>
  <c r="M23" i="2" s="1"/>
  <c r="N23" i="2" s="1"/>
  <c r="O23" i="2" s="1"/>
  <c r="P23" i="2" s="1"/>
  <c r="K23" i="2"/>
  <c r="J23" i="2"/>
  <c r="I23" i="2"/>
  <c r="I22" i="2"/>
  <c r="J21" i="2"/>
  <c r="K21" i="2" s="1"/>
  <c r="L21" i="2" s="1"/>
  <c r="M21" i="2" s="1"/>
  <c r="N21" i="2" s="1"/>
  <c r="O21" i="2" s="1"/>
  <c r="P21" i="2" s="1"/>
  <c r="I21" i="2"/>
  <c r="K20" i="2"/>
  <c r="L20" i="2" s="1"/>
  <c r="M20" i="2" s="1"/>
  <c r="N20" i="2" s="1"/>
  <c r="O20" i="2" s="1"/>
  <c r="P20" i="2" s="1"/>
  <c r="J20" i="2"/>
  <c r="I20" i="2"/>
  <c r="Q20" i="2" s="1"/>
  <c r="L19" i="2"/>
  <c r="M19" i="2" s="1"/>
  <c r="N19" i="2" s="1"/>
  <c r="O19" i="2" s="1"/>
  <c r="P19" i="2" s="1"/>
  <c r="K19" i="2"/>
  <c r="J19" i="2"/>
  <c r="I19" i="2"/>
  <c r="Q19" i="2" s="1"/>
  <c r="I18" i="2"/>
  <c r="J18" i="2" s="1"/>
  <c r="K18" i="2" s="1"/>
  <c r="L18" i="2" s="1"/>
  <c r="M18" i="2" s="1"/>
  <c r="N18" i="2" s="1"/>
  <c r="O18" i="2" s="1"/>
  <c r="P18" i="2" s="1"/>
  <c r="H18" i="2"/>
  <c r="O17" i="2"/>
  <c r="P17" i="2" s="1"/>
  <c r="K17" i="2"/>
  <c r="L17" i="2" s="1"/>
  <c r="M17" i="2" s="1"/>
  <c r="N17" i="2" s="1"/>
  <c r="J17" i="2"/>
  <c r="I17" i="2"/>
  <c r="Q17" i="2" s="1"/>
  <c r="P16" i="2"/>
  <c r="L16" i="2"/>
  <c r="M16" i="2" s="1"/>
  <c r="N16" i="2" s="1"/>
  <c r="O16" i="2" s="1"/>
  <c r="K16" i="2"/>
  <c r="J16" i="2"/>
  <c r="I16" i="2"/>
  <c r="Q16" i="2" s="1"/>
  <c r="K15" i="2"/>
  <c r="L15" i="2" s="1"/>
  <c r="M15" i="2" s="1"/>
  <c r="N15" i="2" s="1"/>
  <c r="J15" i="2"/>
  <c r="I15" i="2"/>
  <c r="H14" i="2"/>
  <c r="N13" i="2"/>
  <c r="O13" i="2" s="1"/>
  <c r="P13" i="2" s="1"/>
  <c r="K13" i="2"/>
  <c r="L13" i="2" s="1"/>
  <c r="M13" i="2" s="1"/>
  <c r="I13" i="2"/>
  <c r="H13" i="2"/>
  <c r="Q13" i="2" s="1"/>
  <c r="O12" i="2"/>
  <c r="P12" i="2" s="1"/>
  <c r="N12" i="2"/>
  <c r="M12" i="2"/>
  <c r="P11" i="2"/>
  <c r="O11" i="2"/>
  <c r="J11" i="2"/>
  <c r="K11" i="2" s="1"/>
  <c r="M10" i="2"/>
  <c r="N10" i="2" s="1"/>
  <c r="O10" i="2" s="1"/>
  <c r="P10" i="2" s="1"/>
  <c r="I10" i="2"/>
  <c r="J10" i="2" s="1"/>
  <c r="K10" i="2" s="1"/>
  <c r="L10" i="2" s="1"/>
  <c r="H10" i="2"/>
  <c r="H9" i="2"/>
  <c r="Q12" i="2" l="1"/>
  <c r="Q23" i="2"/>
  <c r="Q24" i="2"/>
  <c r="Q32" i="2"/>
  <c r="Q35" i="2"/>
  <c r="Q38" i="2"/>
  <c r="I14" i="2"/>
  <c r="J14" i="2" s="1"/>
  <c r="K14" i="2" s="1"/>
  <c r="L14" i="2" s="1"/>
  <c r="M14" i="2" s="1"/>
  <c r="N14" i="2" s="1"/>
  <c r="O14" i="2" s="1"/>
  <c r="P14" i="2" s="1"/>
  <c r="Q10" i="2"/>
  <c r="Q15" i="2"/>
  <c r="Q18" i="2"/>
  <c r="Q21" i="2"/>
  <c r="Q28" i="2"/>
  <c r="Q31" i="2"/>
  <c r="Q37" i="2"/>
  <c r="H47" i="2"/>
  <c r="Q46" i="2"/>
  <c r="Q29" i="2"/>
  <c r="Q11" i="2"/>
  <c r="J22" i="2"/>
  <c r="K22" i="2" s="1"/>
  <c r="L22" i="2" s="1"/>
  <c r="M22" i="2" s="1"/>
  <c r="N22" i="2" s="1"/>
  <c r="O22" i="2" s="1"/>
  <c r="P22" i="2" s="1"/>
  <c r="I26" i="2"/>
  <c r="J26" i="2" s="1"/>
  <c r="K26" i="2" s="1"/>
  <c r="L26" i="2" s="1"/>
  <c r="M26" i="2" s="1"/>
  <c r="N26" i="2" s="1"/>
  <c r="O26" i="2" s="1"/>
  <c r="P26" i="2" s="1"/>
  <c r="Q30" i="2"/>
  <c r="J33" i="2"/>
  <c r="K33" i="2" s="1"/>
  <c r="L33" i="2" s="1"/>
  <c r="M33" i="2" s="1"/>
  <c r="N33" i="2" s="1"/>
  <c r="O33" i="2" s="1"/>
  <c r="P33" i="2" s="1"/>
  <c r="Q34" i="2"/>
  <c r="J39" i="2"/>
  <c r="K39" i="2" s="1"/>
  <c r="L39" i="2" s="1"/>
  <c r="M39" i="2" s="1"/>
  <c r="N39" i="2" s="1"/>
  <c r="O39" i="2" s="1"/>
  <c r="P39" i="2" s="1"/>
  <c r="J43" i="2"/>
  <c r="K43" i="2" s="1"/>
  <c r="L43" i="2" s="1"/>
  <c r="M43" i="2" s="1"/>
  <c r="N43" i="2" s="1"/>
  <c r="O43" i="2" s="1"/>
  <c r="P43" i="2" s="1"/>
  <c r="Q44" i="2"/>
  <c r="I9" i="2"/>
  <c r="Q14" i="2" l="1"/>
  <c r="Q33" i="2"/>
  <c r="Q43" i="2"/>
  <c r="Q26" i="2"/>
  <c r="I47" i="2"/>
  <c r="J9" i="2"/>
  <c r="Q39" i="2"/>
  <c r="Q22" i="2"/>
  <c r="J47" i="2" l="1"/>
  <c r="K9" i="2"/>
  <c r="K47" i="2" l="1"/>
  <c r="L9" i="2"/>
  <c r="L47" i="2" l="1"/>
  <c r="M9" i="2"/>
  <c r="M47" i="2" l="1"/>
  <c r="N9" i="2"/>
  <c r="N47" i="2" l="1"/>
  <c r="O9" i="2"/>
  <c r="O47" i="2" l="1"/>
  <c r="P9" i="2"/>
  <c r="P47" i="2" l="1"/>
  <c r="Q9" i="2"/>
  <c r="Q47" i="2" s="1"/>
  <c r="O8" i="1"/>
</calcChain>
</file>

<file path=xl/sharedStrings.xml><?xml version="1.0" encoding="utf-8"?>
<sst xmlns="http://schemas.openxmlformats.org/spreadsheetml/2006/main" count="672" uniqueCount="427">
  <si>
    <t>SECRETEARÍA TÉCNICA DE LA POLÍTICA PÚBLICA: MATRIZ DE PLANIFICACIÓN ESTRATÉGICA POLÍTICA PÚBLICA DE LIBERTAD RELIGIOSA 2023-2032 MUNICIPIO DE PEREIRA</t>
  </si>
  <si>
    <t>CODIGO DE ACCION</t>
  </si>
  <si>
    <t>EJES</t>
  </si>
  <si>
    <t>DIMENSIÓN</t>
  </si>
  <si>
    <t>POLÍTICA PÚBLICA DE LIBERTAD RELIGIOSA Y DE CULTOS</t>
  </si>
  <si>
    <t>MATRIZ FINANCIERA</t>
  </si>
  <si>
    <t xml:space="preserve">                            MATRIZ DE FOCALIZACIÓN SEGÚN ENFOQUE DIFERENCIAL                                                                                           MATRIZ DE FOCALIZACIÓN SEGÚN ENFOQUE DIFERENCIAL                                                                                                                     MATRIZ DE FOCALIZACIÓN SEGÚN ENFOQUE DIFERENCIAL</t>
  </si>
  <si>
    <t>MATRIZ DE FOCALIZACIÓN ORGANIZACIONAL</t>
  </si>
  <si>
    <t>MATRIZ DE FOCALIZACIÓN DE RECURSOS ECOSISTÉMICOS</t>
  </si>
  <si>
    <t>PROBLEMAS IDENTIFICADOS</t>
  </si>
  <si>
    <t>ACCIONES A DESARROLLAR</t>
  </si>
  <si>
    <t>DESCRIPCIÓN DE LAS ACCIONES</t>
  </si>
  <si>
    <t>POBLACIÓN OBJETIVO</t>
  </si>
  <si>
    <t>META FINAL DE PRODUCTO A 2032</t>
  </si>
  <si>
    <t>PRODUCTO</t>
  </si>
  <si>
    <t>INDICADORES DE PRODUCTO</t>
  </si>
  <si>
    <t>UNIDAD OPERACIONAL DEL INDICADOR</t>
  </si>
  <si>
    <t>ENTIDAD RESPONSABLE</t>
  </si>
  <si>
    <t>ENTIDADES DE CONCURRENCIA</t>
  </si>
  <si>
    <t>LÍNEA BASE</t>
  </si>
  <si>
    <t>METAS DE PRODUCTO ANUALIZADAS</t>
  </si>
  <si>
    <t>GÉNERO</t>
  </si>
  <si>
    <t>ZONA</t>
  </si>
  <si>
    <t>CICLOS DE EDAD</t>
  </si>
  <si>
    <t>CONDICIÓN</t>
  </si>
  <si>
    <t>ETNIA</t>
  </si>
  <si>
    <t>ZONA DE UBICACIÓN</t>
  </si>
  <si>
    <t>LOCALIZACIÓN</t>
  </si>
  <si>
    <t>CANINOS</t>
  </si>
  <si>
    <t>FELINOS</t>
  </si>
  <si>
    <t>OTRAS ESPECIES</t>
  </si>
  <si>
    <t xml:space="preserve"> LOCALIZACIÓN</t>
  </si>
  <si>
    <t>META 2025</t>
  </si>
  <si>
    <t>DESCRIBIR LAS ACTIVIDADES DESARROLLADAS
2025</t>
  </si>
  <si>
    <t>EVIDENCIAS</t>
  </si>
  <si>
    <t>OBSERVACIONES</t>
  </si>
  <si>
    <t>TOTAL (PESOS)$</t>
  </si>
  <si>
    <t>PROPIOS</t>
  </si>
  <si>
    <t>S.G.P</t>
  </si>
  <si>
    <t>DESTINACIÓN ESPECIFICA</t>
  </si>
  <si>
    <t>TOTAL PERSONAS ATENDIDAS</t>
  </si>
  <si>
    <t>HOMBRES</t>
  </si>
  <si>
    <t>MUJERES</t>
  </si>
  <si>
    <t>URBANO</t>
  </si>
  <si>
    <t>RURAL</t>
  </si>
  <si>
    <t>1RA INFANCIA
(0-6)</t>
  </si>
  <si>
    <t>INFANCIA
(7-12)</t>
  </si>
  <si>
    <t>ADOLESC
(13-17)</t>
  </si>
  <si>
    <t>JUVENTUD
(18-28)</t>
  </si>
  <si>
    <t>ADULTO JOVEN
(29-45)</t>
  </si>
  <si>
    <t>ADULTOS (46-64)</t>
  </si>
  <si>
    <t>ADULTO MAYOR
(65 Y MÁS)</t>
  </si>
  <si>
    <t>SIN CONDICIÓN</t>
  </si>
  <si>
    <t>DISCAPAC/</t>
  </si>
  <si>
    <t>DESPLAZ/</t>
  </si>
  <si>
    <t>VÍCTIMA CONFLI/ ARMADO INT</t>
  </si>
  <si>
    <t>MUJER CABEZA DE HOGAR</t>
  </si>
  <si>
    <t>DIVERSID/ SEXUAL</t>
  </si>
  <si>
    <t>HABITANTE DE CALLE</t>
  </si>
  <si>
    <t>MIGRANTE</t>
  </si>
  <si>
    <t>MESTIZO</t>
  </si>
  <si>
    <t>AFROCOL/</t>
  </si>
  <si>
    <t>INDÍGENA</t>
  </si>
  <si>
    <t>PALANQU/</t>
  </si>
  <si>
    <t>RAIZAL</t>
  </si>
  <si>
    <t>ROM</t>
  </si>
  <si>
    <t>TIPO DE INSTITUCIÓN U ORGANIZACIÓN</t>
  </si>
  <si>
    <t>OBJETO DE INSTITUCIÓN U ORGANIZACIÓN</t>
  </si>
  <si>
    <t>NUMERO DE BENEFICIARIOS</t>
  </si>
  <si>
    <t>BARRIO / VEREDA</t>
  </si>
  <si>
    <t>COMUNA / CORREG_MTO</t>
  </si>
  <si>
    <t>TOTAL POBLACIÓN
UNIDAD DE MEDIDA</t>
  </si>
  <si>
    <t>HEMBRA</t>
  </si>
  <si>
    <t>MACHO</t>
  </si>
  <si>
    <t>HEMBRA2</t>
  </si>
  <si>
    <t>MACHO2</t>
  </si>
  <si>
    <t>HEMBRA3</t>
  </si>
  <si>
    <t>MACHO3</t>
  </si>
  <si>
    <t>FLORA (X)</t>
  </si>
  <si>
    <t>COMUNA / CORREG_MTO2</t>
  </si>
  <si>
    <t>LR-C1A1</t>
  </si>
  <si>
    <t>LIBERTAD RELIGIOSA Y DE CULTOS PARA EL FORTALECIMEINTO DE LA PAZ, LA TOLERANCIA Y EL RESPETO</t>
  </si>
  <si>
    <t>ASISTENCIA ESPIRITUAL, RELIGIOSA Y DE CULTOS EN CENTROS PENITENCIARIOS, HOSPITALES, INSTITUCIONES EDUCATIVAS, ADMINISTRACIÓN PÚBLICA, AEROPUERTOS, TERMINALES DE TRANSPORTE</t>
  </si>
  <si>
    <t>Vulneración del derecho al ejercicio de la espiritualidad en estos espacios</t>
  </si>
  <si>
    <t>Caracterización de las organizaciones religiosas en el municipio</t>
  </si>
  <si>
    <t>Se realizará una caracterización de las organizaciones religiosas en el municipio, la cual será actualizada en cada vigencia</t>
  </si>
  <si>
    <t>Organizaciones religiosas</t>
  </si>
  <si>
    <t>145 organizaciones religiosas caracterizadas en el municipio</t>
  </si>
  <si>
    <t>Caracterización de las organizaciones religiosas existentes en el municipio</t>
  </si>
  <si>
    <t>Número de organizaciones religiosas caracterizadas</t>
  </si>
  <si>
    <t>Sumatoria de organizaciones religiosas caracterizadas</t>
  </si>
  <si>
    <t>Secretaría de Gobierno</t>
  </si>
  <si>
    <t>LR-C1A2</t>
  </si>
  <si>
    <t>Desconocimiento y falta de garantías para el desarrollo y asistencia espiritual en estos espacios</t>
  </si>
  <si>
    <t>Procesos de capacitación a funcionarios y servidores públicos para promover el goce efectivo del derecho a la libertad religiosa y de cultos</t>
  </si>
  <si>
    <t>Se realizará un proceso de capacitación a servidores y funcionarios públicos de centros penitenciarios, hospitales, instituciones educativas, entidades centralizadas y descentralizadas de la administración municipal, con el fin de promover el goce efectivo del derecho a la libertad religiosa y de cultos</t>
  </si>
  <si>
    <t>Servidores y funcionarios públicos de centros penitenciarios, hospitales, instituciones educativas, entidades centralizadas y descentralizadas de la administración municipal</t>
  </si>
  <si>
    <t>10 procesos de capacitación dirigidos a servidores y funcionarios públicos de centros penitenciarios, hospitales, instituciones educativas, entidades centralizadas y descentralizadas de la administración municipal, que promuevan el goce efectivo del derecho a la libertad religiosa y de cultos</t>
  </si>
  <si>
    <t>Capacitación a servidores y funcionarios públicos de centros penitenciarios, hospitales, instituciones educativas, entidades centralizadas y descentralizadas de la administración municipal, que promuevan el goce efectivo del derecho a la libertad religiosa y de cultos</t>
  </si>
  <si>
    <t>Número de procesos de capacitación desarrollados dirigidos a servidores y funcionarios públicos de centros penitenciarios, hospitales, instituciones educativas, entidades centralizadas y descentralizadas de la administración municipal que promuevan el goce efectivo del derecho a la libertad religiosa y de cultos</t>
  </si>
  <si>
    <t xml:space="preserve">Sumatoria de procesos de capacitación desarrollados para promover el goce efectivo a la libertad religiosa y de cultos dirigidos a servidores y funcionarios públicos de centros penitenciarios, hospitales, instituciones educativas, entidades centralizadas y descentralizadas de la administración municipal </t>
  </si>
  <si>
    <t xml:space="preserve">Secretaría de Gobierno
</t>
  </si>
  <si>
    <t>Secretaría de Gestión Administrativa, Oficina de Paz</t>
  </si>
  <si>
    <t>LR-C1A3</t>
  </si>
  <si>
    <t>No existe una base de datos de las iglesias oficiales y un mecanismo de actualización</t>
  </si>
  <si>
    <t>Creación e implementación   de un sistema unificado de información donde se consoliden los datos correspondientes a cada organización religiosa</t>
  </si>
  <si>
    <t>Se creará un sistema que consolide la información de las organizaciones religiosas con presencia en el municipio, que permita la consulta institucional y ciudadana, con su sostenimiento respectivo.</t>
  </si>
  <si>
    <t>1 sistema de información unificado creado e implementado  donde se consoliden los datos correspondientes a cada organización religiosa</t>
  </si>
  <si>
    <t>Sistema de información de  organizaciones religiosas</t>
  </si>
  <si>
    <t xml:space="preserve">Porcentaje de avance de implementación del sistema de información de las organizaciones religiosas </t>
  </si>
  <si>
    <t>Avance porcentual de implementación del sistema de información de las organizaciones religiosas creados e implementados</t>
  </si>
  <si>
    <t>Secretaría de Planeación
Secretaría de TICS
Organizaciones religiosas</t>
  </si>
  <si>
    <t>LR-C1A4</t>
  </si>
  <si>
    <t>Mantenimiento de un sistema unificado de información donde se consoliden los datos correspondientes a cada organización religiosa</t>
  </si>
  <si>
    <t>Se brindará mantenimiento al sistema que consolide la información de las organizaciones religiosas con presencia en el municipio, y permita la consulta institucional y ciudadana.</t>
  </si>
  <si>
    <t>1 sistema de información unificado con mantenimiento  donde se consoliden los datos correspondientes a cada organización religiosa</t>
  </si>
  <si>
    <t>Sistema de información de  organizaciones religiosas con mantenimiento</t>
  </si>
  <si>
    <t xml:space="preserve">Porcentaje del mantenimiento programado al sistema de información de las organizaciones religiosas </t>
  </si>
  <si>
    <t xml:space="preserve">Avance porcentual en el mantenimiento programado al sistema de información de las organizaciones religiosas </t>
  </si>
  <si>
    <t>LR-C1A5</t>
  </si>
  <si>
    <t xml:space="preserve">Restricción de entrada a los líderes religiosos a centros penitenciarios, hospitales, IE y diferentes espacios </t>
  </si>
  <si>
    <t>Diseño, difusión e implementación de un protocolo que unifique y facilite los procedimientos para el acceso de los líderes religiosos a las diferentes entidades e instituciones</t>
  </si>
  <si>
    <t>Instituciones y entidades del nivel municipal</t>
  </si>
  <si>
    <t>1 protocolo diseñado, difundido e implementado para unificar y facilitar los procedimientos para el acceso de los líderes religiosos a las diferentes entidades e instituciones</t>
  </si>
  <si>
    <t>Protocolo que unifique y facilite procedimientos para el acceso de los líderes religiosos a las diferentes entidades e instituciones</t>
  </si>
  <si>
    <t>Porcentaje de avance del implementación de protocolo que unifique y facilite los procedimientos para el acceso de los líderes religiosos a las diferentes entidades e instituciones, diseñados, difundidos e implementados</t>
  </si>
  <si>
    <t>Avance porcentual de la creación del protocolo que unifique y facilite los procedimientos para el acceso de los líderes religiosos a las diferentes entidades e instituciones, diseñados, difundidos e implementados</t>
  </si>
  <si>
    <t xml:space="preserve">Secretaría de Educación
Secretaría de Salud
Secretaría administrativa
</t>
  </si>
  <si>
    <t>N/A</t>
  </si>
  <si>
    <t>LR-C1A6</t>
  </si>
  <si>
    <t>Adecuación de espacios de oración sin tendencia a ninguna organización religiosa en las entidades públicas</t>
  </si>
  <si>
    <t>Adecuación de espacios de oración al interior de las entidades públicas centralizadas y descentralizadas de la administración municipal sin tendencia a ninguna organización religiosa</t>
  </si>
  <si>
    <t>Entidades centralizadas y descentralizadas de la administración municipal</t>
  </si>
  <si>
    <t xml:space="preserve">19 entidades centralizadas y descentralizadas de la administración municipal con adecuación de un espacio de oración sin tendencia a ninguna organización religiosa </t>
  </si>
  <si>
    <t>Espacios de oración en las entidades centralizadas y descentralizadas de la administración municipal sin tendencia a ninguna organización religiosa</t>
  </si>
  <si>
    <t>Número de entidades centralizadas y descentralizadas de la administración municipal con espacio de oración adecuado sin tendencia a ninguna organización religiosa</t>
  </si>
  <si>
    <t>Sumatoria de entidades centralizadas y descentralizadas de la administración municipal con espacio de oración adecuado sin tendencia a ninguna organización religiosa</t>
  </si>
  <si>
    <t xml:space="preserve">Secretaria de Gobierno y Secretaría de Gestión Administrativa </t>
  </si>
  <si>
    <t>Secretaría de Gestión Administrativa, Secretaría de Infraestructura                                                                                                                                                                 
Instituto Municipal de Tránsito de Pereira Instituto Municipal de cultura y fomento al turismo
Emisora Pereira al Aire
Emisora Cultural Remigio Antonio Cañarte
Biblioteca Pública Ramon Correa Mejía
Área Metropolitana del Centro Occidente
Empresa de Aseo de Pereira S.A E.S.P
Atesa de Occidente S.A E.S.P
Empresa de Energía de Pereira
Enelar Pereira S.A. E.S.P.
Telefónica de Pereira
Aguas y Aguas de Pereira
Multiservicios S.A (En Liquidación)
Aeropuerto Matecaña Pereira
ESE Salud Pereira
InfiPereira 
Megabus
Sintramunicipio H.Concejo Municipal</t>
  </si>
  <si>
    <t>LR-C2-A1</t>
  </si>
  <si>
    <t xml:space="preserve"> EDUCACIÓN RELIGIOSA EN LAS INSTITUCIONES EDUCATIVAS OFICIALES DEL MUNICIPIO </t>
  </si>
  <si>
    <t>Existe un direccionamiento de las IE a una sola doctrina o creencia religiosa</t>
  </si>
  <si>
    <t>Revisión y resignificación de los PEI de las Instituciones Educativas en el área de educación religiosa para promover la libertad religiosa y de cultos</t>
  </si>
  <si>
    <t>Se acompañarán a las instituciones educativas del municipio, en la resignificación de los PEI de las Instituciones educativas en el área de educación religiosa para promover la libertad religiosa y de cultos en el marco de la etica y los derechos humanos</t>
  </si>
  <si>
    <t>Instituciones educativas del municipio</t>
  </si>
  <si>
    <t>66 planes educativos institucionales resignificados en el área de educación religiosa para promover la libertad religiosa y de cultos en el marco de la etica y los derechos humanos</t>
  </si>
  <si>
    <t xml:space="preserve">Planes Educativos Institucionales revisados y resignificados en el área de educación religiosa para promover la libertad religiosa y de cultos en el marco de la etica y los derechos humanos </t>
  </si>
  <si>
    <t>Número de Planes Educativos Institucionales revisados y resignificados en el área de educación religiosa para promover la libertad religiosa y de cultos en el marco de la etica y los derechos humanos</t>
  </si>
  <si>
    <t>Sumatoria de Planes Educativos Institucionales revisados y resignificados en el área de educación religiosa para promover la libertad religiosa y de cultos en el marco de la etica y los derechos humanos</t>
  </si>
  <si>
    <t>Secretaría de Educación</t>
  </si>
  <si>
    <t>LR-C2-A2</t>
  </si>
  <si>
    <t>Falta una ruta de atención para casos de discriminación por creencia religiosa</t>
  </si>
  <si>
    <t>Revisión y ajuste de los manuales de convivencia escolar para la prevención y atención de los casos de discriminación por creencia religiosa.</t>
  </si>
  <si>
    <t>Se incluirá dentro de los manuales de convivencia, la ruta para casos de discriminación por creencia religiosa, para difundir a toda la comunidad educativa y prevenir la discriminación y vulneración de derechos.</t>
  </si>
  <si>
    <t>71 Manuales de convivencia escolar ajustados , socializados y aplicados; implementando la libertad de culto  y no vulneración de derechos</t>
  </si>
  <si>
    <t>71 manuales de convivencia escolar ajustados , socializados y aplicados; implementando la libertad de culto y no vulneración de derechos.</t>
  </si>
  <si>
    <t>Número de manuales de convivencia escolar ajustados , socializados y aplicados; implementando la libertad de culto y no vulneración de derechos</t>
  </si>
  <si>
    <t>Sumatoria de manuales de convivencia escolar ajustados , socializados y aplicados; implementando la libertad de culto y no vulneración de derechos</t>
  </si>
  <si>
    <t>LR-C2-A3</t>
  </si>
  <si>
    <t>Inclusión de temas de libertad religiosa en las escuelas de padres de las instituciones educativas oficiales del municipio</t>
  </si>
  <si>
    <t>Capacitación en temáticas relacionadas con la libertad religiosa en las escuelas de padres de las instituciones educativas oficiales del municipio</t>
  </si>
  <si>
    <t>Se realizarán jornadas de capacitación relacionadas con la libertad religiosa en las escuelas de padres de las instituciones educativas del municipio</t>
  </si>
  <si>
    <t xml:space="preserve">Padres de familia de las instituciones educativas oficiales </t>
  </si>
  <si>
    <t xml:space="preserve">66 escuelas de padres de las instituciones educativas oficiales capacitadas en temáticas relacionadas con la libertad religiosa </t>
  </si>
  <si>
    <t>Escuelas de padres  capacitadas en temas relacionados con la libertad religiosa y de cultos</t>
  </si>
  <si>
    <t xml:space="preserve">Número de escuelas de padres capacitadas en libertad religiosa </t>
  </si>
  <si>
    <t>Sumatoria de escuelas de padres de las instituciones educativas oficiales capacitadas en temas relacionados con la libertad religiosa</t>
  </si>
  <si>
    <t xml:space="preserve">Secretaría de Educación
</t>
  </si>
  <si>
    <t>LR-C2-A4</t>
  </si>
  <si>
    <t>MOVILIDAD PARA EL DESPLAZAMIENTO A LOS CENTROS DE CULTOS Y VIVIENDA DE LOS CREYENTES</t>
  </si>
  <si>
    <t>Deficientes condiciones de seguridad para la movilización y desplazamiento de la población a sus diferentes denominaciones religiosas</t>
  </si>
  <si>
    <t>Implementación de espacios y recursos adecuados para mitigar e impacto de la inseguridad durante la movilización y desplazamiento de la población a sus diferentes denominaciones religiosas</t>
  </si>
  <si>
    <t>Se realizará un consejo de seguridad al año, donde se vinculen a los líderes de organizaciones religiosas ubicadas en zonas de calor del delito en el municipio para evaluar las estrategias de seguridad de líderes y creyentes</t>
  </si>
  <si>
    <t>10 consejos de seguridad, donde se vinculen a los líderes de organizaciones religiosas ubicadas en zonas de calor del delito en el municipio para evaluar las estrategias de seguridad de líderes y creyentes</t>
  </si>
  <si>
    <t>Consejos de seguridad, donde se vinculen a los líderes de organizaciones religiosas ubicadas en zonas de calor del delito en el municipio para evaluar las estrategias de seguridad de líderes y creyentes</t>
  </si>
  <si>
    <t>Número de consejos de seguridad, donde se vinculen a los líderes de organizaciones religiosas ubicadas en zonas de calor del delito en el municipio para evaluar las estrategias de seguridad de líderes y creyentes</t>
  </si>
  <si>
    <t>Sumatoria de consejos de seguridad, donde se vinculen a los líderes de organizaciones religiosas ubicadas en zonas de calor del delito en el municipio para evaluar las estrategias de seguridad de líderes y creyentes</t>
  </si>
  <si>
    <t>LR-C2-A5</t>
  </si>
  <si>
    <t>Se Implementará la estrategia de Gestores de paz y convivencia, definida en los planes integrales de seguridad  y convivencia ciudadana para el acompañamiento de las zonas priorizadas por el mapa de calor del delito en el municipio, y se presente mayor afluencia de creyentes, de acuerdo a los horarios reportados por las diferentes organizaciones religiosas</t>
  </si>
  <si>
    <t>9 estrategias de gestores de paz y convivencia implementada para e acompañamiento de las zonas priorizadas por el mapa de calor del delito y se presente mayor afluencia de creyentes, de acuerdo a los horarios reportados por las diferentes organizaciones religiosas</t>
  </si>
  <si>
    <t>Estrategia de gestores de paz y convivencia implementada para e acompañamiento de las zonas priorizadas por el mapa de calor del delito y se presente mayor afluencia de creyentes, de acuerdo a los horarios reportados por las diferentes organizaciones religiosas</t>
  </si>
  <si>
    <t>Número de estrategias de gestores de paz y convivencia implementadas para e acompañamiento de las zonas priorizadas por el mapa de calor del delito y se presente mayor afluencia de creyentes, de acuerdo a los horarios reportados por las diferentes organizaciones religiosas</t>
  </si>
  <si>
    <t>Sumatoria de estrategias de gestores de paz y convivencia implementadas para e acompañamiento de las zonas priorizadas por el mapa de calor del delito y se presente mayor afluencia de creyentes, de acuerdo a los horarios reportados por las diferentes organizaciones religiosas</t>
  </si>
  <si>
    <t>LR-C2-A6</t>
  </si>
  <si>
    <t>Falta de señalización vial que tenga en cuenta los templos de las diferentes organizaciones religiosas</t>
  </si>
  <si>
    <t>Señalizar las vías municipales donde se  ubiquen organizaciones religiosas para el adecuado acceso de los creyentes</t>
  </si>
  <si>
    <t>Se incluirán los puntos priorizados por las organizaciones religiosas en el plan estratégico del Instituto de Movilidad en cada período de gobierno, en el componente de señalización vial y se realizarán las respectivas adecuaciones</t>
  </si>
  <si>
    <t xml:space="preserve">3  planes estratégicos del Instituto de Movilidad, en el componente de señalización vial ejecutado con puntos priorizados  por las organizaciones religiosas </t>
  </si>
  <si>
    <t xml:space="preserve">Plan estratégico del Instituto de Movilidad, en el componente de señalización vial ejecutado con puntos priorizados  por las organizaciones religiosas </t>
  </si>
  <si>
    <t xml:space="preserve">Número de planes estratégicos del Instituto de Movilidad, en el componente de señalización vial ejecutado con puntos priorizados  por las organizaciones religiosas </t>
  </si>
  <si>
    <t xml:space="preserve">Sumatoria de planes estratégicos del Instituto de Movilidad, en el componente de señalización vial ejecutado con puntos priorizados  por las organizaciones religiosas </t>
  </si>
  <si>
    <t>Instituto de movilidad</t>
  </si>
  <si>
    <t>LR-C3-A1</t>
  </si>
  <si>
    <t>ENTIDADES RELIGIOSAS COMO GESTORAS DE PAZ, CONVIVENCIA Y SEGURIDAD CIUDADANA</t>
  </si>
  <si>
    <t>LÍDERES DEL SECTOR RELIGIOSO COMO GESTORES DE PAZ, CONVIVENCIA Y SEGURIDAD CIUDADANA</t>
  </si>
  <si>
    <t>Amenaza y riesgo en la vida, libertad e integridad personal de pastores y creyentes para ejercer su derecho</t>
  </si>
  <si>
    <t>Brindar acompañamiento de la fuerza pública a cada entidad religiosa y su líder</t>
  </si>
  <si>
    <t>Se diseñará e implementará una estrategia de acompañamiento de los organismos de seguridad a las organizaciones religiosas en las zonas priorizadas por el mapa de calor del delito del municipio, en los horarios reportados por las diferentes organizaciones religiosas</t>
  </si>
  <si>
    <t>9 estrategias de acompañamiento de los organismos de seguridad a las organizaciones religiosas en las zonas priorizadas por el mapa de calor del delito del municipio, en los horarios reportados por las diferentes organizaciones religiosas diseñada e implementada</t>
  </si>
  <si>
    <t>Estrategia de acompañamiento de los organismos de seguridad a las organizaciones religiosas en las zonas priorizadas por el mapa de calor del delito del municipio, en los horarios reportados por las diferentes organizaciones religiosas</t>
  </si>
  <si>
    <t>Número de estrategias de acompañamiento de los organismos de seguridad a las organizaciones religiosas en las zonas priorizadas por el mapa de calor del delito del municipio, en los horarios reportados por las diferentes organizaciones religiosas diseñadas e implementadas</t>
  </si>
  <si>
    <t>Sumatoria de estrategias de acompañamiento de los organismos de seguridad a las organizaciones religiosas en las zonas priorizadas por el mapa de calor del delito del municipio, en los horarios reportados por las diferentes organizaciones religiosas diseñadas e implementadas</t>
  </si>
  <si>
    <t>LR-C3-A2</t>
  </si>
  <si>
    <t>Discriminación de género hacia la mujer como líder religiosa</t>
  </si>
  <si>
    <t>Procesos de formación en equidad de género dirigidos a líderes religiosos</t>
  </si>
  <si>
    <t>Se realizará un proceso anual de capacitación dirigido a los líderes religiosos en equidad de género para la mujer</t>
  </si>
  <si>
    <t>Líderes sector religioso</t>
  </si>
  <si>
    <t>9 procesos de capacitación en equidad de género para la mujer implementados, dirigidos a líderes del sector religioso del municipio</t>
  </si>
  <si>
    <t>Proceso de capacitación en equidad de género para la mujer, dirigido a líderes del sector religioso del municipio</t>
  </si>
  <si>
    <t>Número de procesos de capacitación en equidad de género para la mujer desarrollados dirigidos a líderes del sector religioso del municipio</t>
  </si>
  <si>
    <t>Sumatoria de procesos de capacitación en equidad de género para la mujer desarrollados, dirigidos a líderes del sector religioso</t>
  </si>
  <si>
    <t>Secretaría de Desarrollo Social</t>
  </si>
  <si>
    <t>LR-C3-A3</t>
  </si>
  <si>
    <t>Diseño e implementación de una ruta de atención por casos de discriminación de género hacia la mujer en el sector religioso</t>
  </si>
  <si>
    <t>Se diseñará e implementará una ruta de atención para casos de discriminación de género hacia la mujer, en el sector religioso</t>
  </si>
  <si>
    <t>Mujeres del sector religioso del municipio</t>
  </si>
  <si>
    <t>1 ruta de atención para casos de discriminación de género hacia la mujer en el sector religioso</t>
  </si>
  <si>
    <t>Ruta de atención para casos de discriminación de género hacia la mujer en el sector religioso</t>
  </si>
  <si>
    <t>Número de rutas de atención para casos de discriminación de género hacia la mujer en el sector religioso diseñada e implementada</t>
  </si>
  <si>
    <t>Número de rutas de atención para casos de discriminación de género hacia la mujer en el sector religioso diseñadas e implementadas</t>
  </si>
  <si>
    <t>LR-C3-A4</t>
  </si>
  <si>
    <t>Promover campañas de sensibilización contra la discriminación hacia la mujer en el sector religioso</t>
  </si>
  <si>
    <t>Se desarrollará una campaña de sensibilización al año para contrarrestar los patrones de discriminación hacia la mujer en el sector religioso</t>
  </si>
  <si>
    <t xml:space="preserve">9 campañas de sensibilización para contrarrestar los patrones de discriminación hacia la mujer en el sector religioso </t>
  </si>
  <si>
    <t>Campaña de sensibilización para contrarrestar los patrones de discriminación hacia la mujer en el sector religioso</t>
  </si>
  <si>
    <t>Número de campañas de sensibilización para contrarrestar los patrones de discriminación hacia la mujer en el sector religioso desarrolladas</t>
  </si>
  <si>
    <t>Sumatoria de campañas de sensibilización para contrarrestar los patrones de discriminación hacia la mujer en el sector religioso</t>
  </si>
  <si>
    <t>LR-C3-A5</t>
  </si>
  <si>
    <t>Falta de reconocimiento y apoyo a los líderes del sector religioso con la labor desempeñada</t>
  </si>
  <si>
    <t>Funcionamiento y fortalecimiento del Comité Municipal de Libertad Religiosa</t>
  </si>
  <si>
    <t>Se contratará (1) equipo interdisciplinario ( (1) enlace (1) formulador de proyectos, (1) profesional de apoyo, (1) auxiliar administrativo, (1) Psicólogo o trabajador social) que brinden acompañamiento permanente a las organizaciones religiosas que hacen parte del Comité Municipal de Libertad Religiosa</t>
  </si>
  <si>
    <t>1 equipo interdisciplinario contratado cada año para el acompañamiento permanente de las organizaciones religiosas que hacen parte del Comité Municipal de Libertad Religiosa</t>
  </si>
  <si>
    <t>Equipo interdisciplinario para el acompañamiento permanente de las organizaciones religiosas que hacen parte del Comité de Libertad Religiosa</t>
  </si>
  <si>
    <t>Número de equipos interdisciplinarios contratados  para el acompañamiento permanente de las organizaciones religiosas que hacen parte del Comité de Libertad Religiosa</t>
  </si>
  <si>
    <t>Sumatoria de equipos interdisciplinarios contratados para el acompañamiento permanente de las organizaciones religiosas que hacen parte del Comité de Libertad Religiosa</t>
  </si>
  <si>
    <t>LR-C3-A6</t>
  </si>
  <si>
    <t>Se realizarán las (4) sesiones ordinarias en el año del Comité Municipal de Libertad religiosa, de acuerdo al Decreto 553 del 27 de julio de 2018</t>
  </si>
  <si>
    <t>40 sesiones ordinarias del Comité Municipal de Libertad religiosa en el municipio</t>
  </si>
  <si>
    <t>Comité Municipal de Libertad religiosa en funcionamiento</t>
  </si>
  <si>
    <t xml:space="preserve">Número de sesiones ordinarias realizadas en el año del Comité Municipal de Libertad Religiosa </t>
  </si>
  <si>
    <t xml:space="preserve">Sumatoria de  sesiones ordinarias realizadas en el año del Comité Municipal de Libertad Religiosa </t>
  </si>
  <si>
    <t>LR-C4-A1</t>
  </si>
  <si>
    <t>No hay espacios en los barrios para hacer labores sociales por parte de las organizaciones religiosas</t>
  </si>
  <si>
    <t>Diseño e implementación de una estrategia de articulación de los líderes religiosos con los organismos de acción comunal para el desarrollo de acciones de índole espiritual en las diferentes comunidades del municipio</t>
  </si>
  <si>
    <t>se diseñará e implementará una estrategia de articulación de los líderes religiosos con los organismos de acción comunal para el desarrollo de acciones de índole espiritual en las diferentes comunidades del municipio</t>
  </si>
  <si>
    <t>Organizaciones religiosas
Juntas de Acción Comunal</t>
  </si>
  <si>
    <t>1 Estrategia diseñada e implementada para la articulación de los líderes religiosos con los organismos de acción comunal para el desarrollo de acciones de índole espiritual en las diferentes comunidades del municipio</t>
  </si>
  <si>
    <t>Estrategia la articulación de los líderes religiosos con los organismos de acción comunal para el desarrollo de acciones de índole espiritual en las diferentes comunidades del municipio</t>
  </si>
  <si>
    <t>Número de estrategias diseñadas e implementadas para la articulación de los líderes religiosos con los organismos de acción comunal para el desarrollo de acciones de índole espiritual en las diferentes comunidades del municipio</t>
  </si>
  <si>
    <t>Sumatoria de estrategia diseñadas e implementadas para la articulación de los líderes religiosos con los organismos de acción comunal para el desarrollo de acciones de índole espiritual en las diferentes comunidades del municipio</t>
  </si>
  <si>
    <t>Secretaría de Desarrollo Social
Secretaría de Planeación</t>
  </si>
  <si>
    <t>LR-C4-A2</t>
  </si>
  <si>
    <t>No hay recursos para la capacitación de pastores</t>
  </si>
  <si>
    <t>Proceso de formación en temas relacionados a la libertad religiosa y de cultos dirigido a los líderes de las organizaciones religiosas del municipio</t>
  </si>
  <si>
    <t>Se desarrollará un proceso de formación anual, en articulación con las universidades del municipio en temas relacionados con la libertad religiosa y de cultos, dirigido a los líderes de las organizaciones religiosas</t>
  </si>
  <si>
    <t>´10 procesos de formación anual, en articulación con las universidades del municipio en temas relacionados con la libertad religiosa y de cultos, dirigido a los líderes de las organizaciones religiosas</t>
  </si>
  <si>
    <t xml:space="preserve">Proceso de formación en temas relacionados con la libertad religiosa y de cultos </t>
  </si>
  <si>
    <t>Número de procesos de formación anual, en articulación con las universidades del municipio en temas relacionados con la libertad religiosa y de cultos, dirigido a los líderes de las organizaciones religiosas</t>
  </si>
  <si>
    <t>Sumatoria de procesos de formación anual, en articulación con las universidades del municipio en temas relacionados con la libertad religiosa y de cultos, dirigido a los líderes de las organizaciones religiosas</t>
  </si>
  <si>
    <t>LR-C4-A3</t>
  </si>
  <si>
    <t>ENTIDADES RELIGIOSAS EN EL APORTE DE LA SALUD MENTAL</t>
  </si>
  <si>
    <t>Falta de inclusión del sector religioso en las rutas de atención institucionales para abordar los casos relacionados con la salud mental</t>
  </si>
  <si>
    <t>Implementacion de una estrategia gestores en salud mental con participación de organizaciones y/o comunidades religiosas de común acuerdo con los lideres religiosos</t>
  </si>
  <si>
    <t>Estrategia pedagógica Gestores en salud mental con participación de organizaciones y/o comunidades religiosas de común acuerdo con los lideres religiosos</t>
  </si>
  <si>
    <t>Población del municipio</t>
  </si>
  <si>
    <t xml:space="preserve">9 estrategias Implementadas   de gestores en salud mental con participación de grupos y lideres religiosos </t>
  </si>
  <si>
    <t>estrategia de implentacio de gestores en salud mental con participación de organizaciones y/o comunidades religiosas de común acuerdo con los lideres religiosos</t>
  </si>
  <si>
    <t>numero estrategia de implentacio de gestores en salud mental con participación de organizaciones y/o comunidades religiosas de común acuerdo con los lideres religiosos</t>
  </si>
  <si>
    <t>sumariatoria de estrategia de implentacion con participacion de  organizaciones y/o comunidades religiosas  formadas como gestores en salud mental</t>
  </si>
  <si>
    <t>Secretaría de Salud</t>
  </si>
  <si>
    <t>LR-C4-A4</t>
  </si>
  <si>
    <t>Alta incidencia de los problemas de la salud mental en niños(as), adolescentes y jóvenes del municipio</t>
  </si>
  <si>
    <t xml:space="preserve">Realizar actividades pedagógicas de sensibilización en salud mental articuladas con el sector religioso  dirigidas a población general </t>
  </si>
  <si>
    <t xml:space="preserve">Actividades pedagógicas de sensibilización en salud mental articuladas con el sector religioso dirigidas a población general  </t>
  </si>
  <si>
    <t>18 Actividades pedagógicas de sensibilización en salud mental articuladas con el sector religioso dirigidas a población general a demanda</t>
  </si>
  <si>
    <t>Actividades pedagógicas de  sensibilización en salud mental articuladas con el sector religioso dirigidas a población general</t>
  </si>
  <si>
    <t>numero Actividades pedagógicas de sensibilización en salud mental articuladas con el sector religioso dirigidas a población general a demanda</t>
  </si>
  <si>
    <t>Sumatoria de actividades pedagógicas de sensibilización en salud mental articuladas con el sector religioso dirigidas a población general</t>
  </si>
  <si>
    <t>Secretaría de Gobierno
Secretaría de Educación
Secretaría de Desarrollo Social</t>
  </si>
  <si>
    <t>LR-C4-A5</t>
  </si>
  <si>
    <t>Falta de articulación entre el sector salud y las organizaciones religiosas que permita la adecuada atención de la población</t>
  </si>
  <si>
    <t>Asistencia permanente del sector religioso en el Comité Municipal de Salud Mental</t>
  </si>
  <si>
    <t>Se revisará y ajustará el decreto de conformación del Comité Municipal de Salud Mental para incluir un representante del Comité Municipal de Libertad religiosa como integrante del mismo. De igual forma, dicho integrante acompañará de forma permanente los temas relacionados durante los años de implementación de la política pública</t>
  </si>
  <si>
    <t>Integrantes del Comité Municipal de Salud Mental
integrantes del Comité Municipal de Libertad Religiosa</t>
  </si>
  <si>
    <t>1 Comité Municipal de Salud Mental con el acompañamiento permanente del sector religioso</t>
  </si>
  <si>
    <t>Comité Municipal de Salud Mental con el acompañamiento permanente del sector religioso</t>
  </si>
  <si>
    <t>Número de comités Municipales de Salud Mental con el acompañamiento permanente del sector religioso</t>
  </si>
  <si>
    <t>Sumatoria de Comités Municipales de Salud Mental con el acompañamiento permanente del sector religioso</t>
  </si>
  <si>
    <t>LR-C4-A6</t>
  </si>
  <si>
    <t>ENTIDADES RELIGIOSAS COMO ALIADOS ESTRATÉGICOS  PARA EL DESARROLLO DE PROYECTOS DE IMPACTO</t>
  </si>
  <si>
    <t>No hay articulación de la administración municipal con el sector religioso para la ejecución de proyectos de impacto</t>
  </si>
  <si>
    <t>Formulación y ejecución de proyectos de impacto municipal con inclusión del sector religioso</t>
  </si>
  <si>
    <t>Se formularán y ejecutarán proyectos de impacto municipal con el acompañamiento del sector religioso</t>
  </si>
  <si>
    <t>9proyectos de impacto municipal formulados y ejecutados con el acompañamiento del sector religioso</t>
  </si>
  <si>
    <t>Proyectos de impacto municipal formulados y ejecutados con el acompañamiento del sector religioso</t>
  </si>
  <si>
    <t>Número de proyectos de impacto municipal formulados y ejecutados con el acompañamiento del sector religioso</t>
  </si>
  <si>
    <t>Sumatoria de proyectos de impacto municipal formulados y ejecutados con el acompañamiento del sector religioso</t>
  </si>
  <si>
    <t>Secretaría de Planeación
Secretaría de Desarrollo Social
Secretaría de Educación
Secretaría de Salud
Secretaría de Desarrollo Rural
Secretaría de Desarrollo Económico y Competitividad
Oficina de Paz</t>
  </si>
  <si>
    <t>LR-C4-A7</t>
  </si>
  <si>
    <t>Falta de apoyo económico para el desarrollo de proyectos</t>
  </si>
  <si>
    <t>Acompañamiento en la formulación y gestión de proyectos a las organizaciones del sector religioso del municipio</t>
  </si>
  <si>
    <t>Se brindará acompañamiento a las organizaciones del sector religioso del municipio en la formulación y gestión de proyectos</t>
  </si>
  <si>
    <t>18 proyectos de las organizaciones religiosas acompañados en el proceso de formulación y gestión</t>
  </si>
  <si>
    <t>Proyectos de las organizaciones religiosas acompañados en el proceso de formulación y gestión</t>
  </si>
  <si>
    <t>Número de proyectos de las organizaciones religiosas acompañados en el proceso de formulación y gestión</t>
  </si>
  <si>
    <t>Sumatoria de proyectos de las organizaciones religiosas acompañados en el proceso de formulación y gestión</t>
  </si>
  <si>
    <t>Secretaría de Planeación</t>
  </si>
  <si>
    <t>LR-C4-A8</t>
  </si>
  <si>
    <t>Falta de articulación institucional con las organizaciones religiosas para difundir la oferta pública a los diferentes grupos poblacionales</t>
  </si>
  <si>
    <t>Diseño e implementación de una estrategia de difusión de la oferta pública a través de las organizaciones religiosas</t>
  </si>
  <si>
    <t>Se diseñará e implementará una estrategia de difusión de la oferta pública a través de las organizaciones religiosas, para abordar las diferentes comunidades</t>
  </si>
  <si>
    <t>9 estrategias de difusión de la oferta pública a través de las organizaciones religiosas</t>
  </si>
  <si>
    <t>Estrategia de difusión de la oferta pública a través de las organizaciones religiosas</t>
  </si>
  <si>
    <t>Número de estrategias de difusión de la oferta pública a través de las organizaciones religiosas</t>
  </si>
  <si>
    <t>Sumatoria de estrategias de difusión de la oferta pública a través de las organizaciones religiosas</t>
  </si>
  <si>
    <t>Oficina de comunicaciones
Secretaría TICS
Secretarías de despacho
Entidades descentralizadas</t>
  </si>
  <si>
    <t>LR-C4-A9</t>
  </si>
  <si>
    <t>GOBERNANZA PARA EL FORTALECIMIENTO INSTITUCIONAL DE LAS ORGANIZACIONES RELIGIOSAS</t>
  </si>
  <si>
    <t>FORTALECIMIENTO DE LAS ACTIVIDADES PROPIAS DEL SECTOR RELIGIOSO</t>
  </si>
  <si>
    <t>No hay suficiente acompañamiento a las organizaciones religiosas para desarrollar campañas de prevención de la enfermedad mental, que promuevan una cultura del cuidado y la unión familiar</t>
  </si>
  <si>
    <t>Apoyo de las campañas realizadas por el sector religioso para prevenir la enfermedad mental, promover una cultura del cuidado y la unión familiar</t>
  </si>
  <si>
    <t>Se apoyará por parte de la administración municipal, las campañas realizadas por el sector religioso, en temas relacionados con la prevención de enfermedades mentales y la promoción de una cultura del cuidado y la unión familiar</t>
  </si>
  <si>
    <t>18 campañas realizadas por el sector religioso apoyadas, en temas relacionados con la prevención de enfermedades mentales y la promoción de una cultura del cuidado y la unión familiar</t>
  </si>
  <si>
    <t>Campañas realizadas por el sector religioso  en temas relacionados con la prevención de enfermedades mentales y la promoción de una cultura del cuidado y la unión familiar</t>
  </si>
  <si>
    <t>Número de campañas realizadas por el sector religioso apoyadas, en temas relacionados con la prevención de enfermedades mentales y la promoción de una cultura del cuidado y la unión familiar</t>
  </si>
  <si>
    <t>Sumatoria de campañas realizadas por el sector religioso apoyadas, en temas relacionados con la prevención de enfermedades mentales y la promoción de una cultura del cuidado y la unión familiar</t>
  </si>
  <si>
    <t>Secretaría de Salud
Secretaría de Educación
Secretaría de Desarrollo Social</t>
  </si>
  <si>
    <t>LR-C4-A10</t>
  </si>
  <si>
    <t>No existe oficina de asuntos Religiosos para incluir a todos las denominaciones</t>
  </si>
  <si>
    <t>Creación de la oficina de Asuntos Religiosos</t>
  </si>
  <si>
    <t>Se realizará el estudio, se gestionará el  acuerdo municipal y se desarrollará el proceso de reforma administrativa para la creación de la oficina de asuntos religiosos adscrita a la Secretaría de Gobierno</t>
  </si>
  <si>
    <t>1 Oficina de asuntos religiosos creada y en funcionamiento</t>
  </si>
  <si>
    <t xml:space="preserve">Oficina de asuntos religiosos </t>
  </si>
  <si>
    <t>Número de Oficinas de asuntos religiosos creadas y en funcionamiento</t>
  </si>
  <si>
    <t>Número de oficinas de asuntos religiosos creadas y en funcionamiento</t>
  </si>
  <si>
    <t>Secretaría Administrativa
Secretaría Jurídica</t>
  </si>
  <si>
    <t>LR-C4-A11</t>
  </si>
  <si>
    <t>PRESENCIA DEL SECTOR RELIGIOSO EN INSTANCIAS DE PARTICIPACIÓN CIUDADANA  E INSTITUCIONAL</t>
  </si>
  <si>
    <t>no existen espacios de participación de las entidades religiosas en instancias de participación institucional</t>
  </si>
  <si>
    <t>Incluir un representante del sector religioso como integrante de los diferentes consejos y comités institucionales para promover su participación</t>
  </si>
  <si>
    <t>Se realizará una revisión y ajuste de los decretos o acuerdos de conformación de los diferentes consejos o comités municipales donde sea pertinente el aporte del sector religioso para la inclusión de un representante</t>
  </si>
  <si>
    <t>12 Consejos o Comités municipales revisados y ajustados con participación del sector religioso</t>
  </si>
  <si>
    <t>Consejos o comités municipales revisados y ajustados con participación del sector religioso</t>
  </si>
  <si>
    <t>Número de consejos o comités municipales revisados y ajustados con participación del sector religioso</t>
  </si>
  <si>
    <t>Sumatoria de consejos o comités municipales revisados y ajustados con participación del sector religioso</t>
  </si>
  <si>
    <t>Secretaría de Desarrollo Social
Secretaría de Planeación
Secretaría de Educación
Secretaría de Salud
Secretaría de Desarrollo Económico y Competitividad</t>
  </si>
  <si>
    <t>LR-C4-A12</t>
  </si>
  <si>
    <t>Seguimiento y evaluación a la Implementación de la política pública de libertad religiosa y de cultos</t>
  </si>
  <si>
    <t>Se realizará el seguimiento y evaluación  a la implementación de la política pública para conocer sus avances y resultados</t>
  </si>
  <si>
    <t xml:space="preserve">10 informes de seguimiento y/o evaluación a la implementación de la política pública para conocer sus avances y resultados </t>
  </si>
  <si>
    <t xml:space="preserve">Informes de seguimiento y/o evaluación a la implementación de la política pública para conocer sus avances y resultados </t>
  </si>
  <si>
    <t xml:space="preserve">Número de informes de seguimiento y/o evaluación a la implementación de la política pública para conocer sus avances y resultados </t>
  </si>
  <si>
    <t xml:space="preserve">Sumatoria de informes de seguimiento y/o evaluación a la implementación de la política pública para conocer sus avances y resultados </t>
  </si>
  <si>
    <t>Secretaría de Gobierno
Secretaría de Desarrollo Social
Secretaría de Educación
Secretaría de Salud
Secretaría de Desarrollo Rural
Secretaría de Desarrollo Económico y Competitividad
Oficina de Paz</t>
  </si>
  <si>
    <t>LR-C4-A13</t>
  </si>
  <si>
    <t xml:space="preserve">Estigmatización de la mujer en el sector religioso </t>
  </si>
  <si>
    <t>Creación de un subcomité de Mujeres Líderes Religiosas en el Comité Municipal de Libertad Religiosa</t>
  </si>
  <si>
    <t>Se revisará y ajustará el decreto de conformación del Comité Municipal de Libertad Religiosa para la creación de un subcomité de Mujeres líderes religiosas</t>
  </si>
  <si>
    <t>1 Subcomité de Mujeres líderes religiosas en funcionamiento, en el marco del Comité Municipal de Libertad Religiosa</t>
  </si>
  <si>
    <t xml:space="preserve">Subcomité de Mujeres líderes religiosas  </t>
  </si>
  <si>
    <t>Número de subcomités de Mujeres líderes religiosas en funcionamiento, en el marco del Comité Municipal de Libertad Religiosa</t>
  </si>
  <si>
    <t>Número de Subcomités de Mujeres líderes religiosas en funcionamiento, en el marco del Comité Municipal de Libertad Religiosa</t>
  </si>
  <si>
    <t>LR-C4-A14</t>
  </si>
  <si>
    <t>INCLUSIÓN DE LA LIBERTAD RELIGIOSA Y DE CULTOS EN LOS INSRTRUMENTOS DE PLANIFICACIÓN</t>
  </si>
  <si>
    <t>No existen las garantías para la construcción de templos en el POT del Municipio de Pereira</t>
  </si>
  <si>
    <t>Revisión y ajuste del POT con las garantías suficientes para la construcción de templos de las diferentes denominaciones religiosas en el Municipio de Pereira</t>
  </si>
  <si>
    <t>se revisará y ajustará el POT para brindar las garantías suficientes para la construcción de templos de las diferentes denominaciones religiosas en el Municipio de Pereira</t>
  </si>
  <si>
    <t>1 POT revisado y ajustado con las garantías suficientes para la construcción de templos de las diferentes denominaciones religiosas en el Municipio de Pereira</t>
  </si>
  <si>
    <t>POT revisado y ajustado con las garantías suficientes para la construcción de templos de las diferentes denominaciones religiosas en el Municipio de Pereira</t>
  </si>
  <si>
    <t>Número de POT revisados y ajustados con las garantías suficientes para la construcción de templos de las diferentes denominaciones religiosas en el Municipio de Pereira</t>
  </si>
  <si>
    <t>LR-C4-A15</t>
  </si>
  <si>
    <t>No se visibiliza adecuadamente la libertad religiosa y de cultos en el Plan de Desarrollo Municipal</t>
  </si>
  <si>
    <t>Formulación de un capítulo especial para el sector religioso en los próximos planes de desarrollo municipales</t>
  </si>
  <si>
    <t>Se incluirá en el componente estratégico y operativo de los próximos planes de desarrollo, un capítulo dirigido al sector religioso en el municipio</t>
  </si>
  <si>
    <t>3 planes de desarrollo con inclusión del capítulo del sector religioso en el componente estratégico y operativo</t>
  </si>
  <si>
    <t>Planes de desarrollo con inclusión del capítulo del sector religioso en el componente estratégico y operativo</t>
  </si>
  <si>
    <t>Número de planes de desarrollo con inclusión del capítulo del sector religioso en el componente estratégico y operativo</t>
  </si>
  <si>
    <t>Sumatoria de planes de desarrollo con inclusión del capítulo del sector religioso en el componente estratégico y operativo</t>
  </si>
  <si>
    <t>LR-C4-A16</t>
  </si>
  <si>
    <t>No se incluye al sector religioso en los espacios de planeación</t>
  </si>
  <si>
    <t>Inclusión de un representante del sector religioso como integrante del Consejo Territorial de Planeación</t>
  </si>
  <si>
    <t xml:space="preserve">Se revisará y ajustará el acto administrativo de conformación del Consejo Territorial de Planeación para incluir un representante del Comité Municipal de Libertad religiosa como integrante del mismo. De igual forma, dicho integrante acompañará de forma permanente </t>
  </si>
  <si>
    <t xml:space="preserve">1 Consejo Territorial de Planeación con representación del Comité Municipal de Libertad religiosa. </t>
  </si>
  <si>
    <t xml:space="preserve">Consejo Territorial de Planeación con representación del Comité Municipal de Libertad religiosa. </t>
  </si>
  <si>
    <t xml:space="preserve">Número de Consejos Territoriales de Planeación con representación del Comité Municipal de Libertad religiosa. </t>
  </si>
  <si>
    <t xml:space="preserve">Número de Consejo Territorial de Planeación con representación del Comité Municipal de Libertad religiosa. </t>
  </si>
  <si>
    <t>LR-C5-A1</t>
  </si>
  <si>
    <t>RECONOCIMIENTO Y DIFUSIÓN DEL APORTE DE LAS ENTIDADES RELIGIOSAS EN LA CONSTRUCCIÓN DEL TEJIDO SOCIAL</t>
  </si>
  <si>
    <t>Limitaciones frente al acceso de las organizaciones religiosas a medios de comunicación</t>
  </si>
  <si>
    <t>Generación de espacios en medios de comunicación para dar a conocer la labor del sector religioso</t>
  </si>
  <si>
    <t>Se diseñará un plan de comunicaciones para dar a conocer la labor del sector religioso del municipio y los resultados de la implementación de la política pública cada cuatro años, en la misma frecuencia del cambio de administración y se implementará durante las vigencias del período de gobierno</t>
  </si>
  <si>
    <t>4 planes de comunicaciones para dar a conocer la labor del sector religioso del municipio y los resultados de la implementación de la política pública</t>
  </si>
  <si>
    <t>Planes de comunicaciones para dar a conocer la labor del sector religioso del municipio y los resultados de la implementación de la política pública</t>
  </si>
  <si>
    <t>Número de planes de comunicaciones diseñados e implementados para dar a conocer la labor del sector religioso del municipio y los resultados de la implementación de la política pública</t>
  </si>
  <si>
    <t>Sumatoria de planes de comunicaciones diseñados e implementados para dar a conocer la labor del sector religioso del municipio y los resultados de la implementación de la política pública</t>
  </si>
  <si>
    <t>LR-C5-A2</t>
  </si>
  <si>
    <t>No hay campañas institucionales enfocadas a la difusión y reconocimiento del aporte de las organizaciones religiosas en la construcción del tejido social del municipio</t>
  </si>
  <si>
    <t>Desarrollar campañas institucionales enfocadas a la difusión y reconocimiento del aporte de las organizaciones religiosas en la construcción del tejido social del municipio</t>
  </si>
  <si>
    <t>Se realizará una campaña anual para difundir y reconocer el aporte de las organizaciones religiosas en la construcción del tejido social del municipio</t>
  </si>
  <si>
    <t>9 campañas realizadas para difundir y reconocer el aporte de las organizaciones religiosas en la construcción del tejido social del municipio</t>
  </si>
  <si>
    <t>Campañas realizadas para difundir y reconocer el aporte de las organizaciones religiosas en la construcción del tejido social del municipio</t>
  </si>
  <si>
    <t>Número de campañas realizadas para difundir y reconocer el aporte de las organizaciones religiosas en la construcción del tejido social del municipio</t>
  </si>
  <si>
    <t>Sumatoria de campañas realizadas para difundir y reconocer el aporte de las organizaciones religiosas en la construcción del tejido social del municipio</t>
  </si>
  <si>
    <t>LR-C5-A3</t>
  </si>
  <si>
    <t>No hay reconocimiento del sector religioso en su aporte social, económico y cultural</t>
  </si>
  <si>
    <t>Reconocimiento del sector religioso y sus diferentes aportes</t>
  </si>
  <si>
    <t>Se realizarán procesos de gestión del conocimiento a nivel municipal, en articulación con las universidades para profundizar en temas relacionados con la libertad religiosa y de cultos</t>
  </si>
  <si>
    <t>3 procesos de gestión del conocimiento a nivel municipal, en articulación con las universidades para profundizar en temas relacionados con la libertad religiosa y de cultos</t>
  </si>
  <si>
    <t>Procesos de gestión del conocimiento a nivel municipal, en articulación con las universidades para profundizar en temas relacionados con la libertad religiosa y de cultos</t>
  </si>
  <si>
    <t>Número de procesos de gestión del conocimiento a nivel municipal, en articulación con las universidades para profundizar en temas relacionados con la libertad religiosa y de cultos</t>
  </si>
  <si>
    <t>Sumatoria de procesos de gestión del conocimiento a nivel municipal, en articulación con las universidades para profundizar en temas relacionados con la libertad religiosa y de cultos</t>
  </si>
  <si>
    <t>LR-C5-A4</t>
  </si>
  <si>
    <t>Se realizará 1 reconocimiento anual a la labor de las organizaciones religiosas y sus aportes a la comunidad, en el marco del 4 de julio Día Nacional de la Libertad Religiosa y de Cultos</t>
  </si>
  <si>
    <t>10 reconocimientos a la labor de las organizaciones religiosas y sus aportes a la comunidad, en el marco del 4 de julio Día Nacional de la Libertad Religiosa y de Cultos</t>
  </si>
  <si>
    <t>Reconocimientos a la labor de las organizaciones religiosas y sus aportes a la comunidad, en el marco del 4 de julio Día Nacional de la Libertad Religiosa y de Cultos</t>
  </si>
  <si>
    <t>Número de reconocimientos a la labor de las organizaciones religiosas y sus aportes a la comunidad, en el marco del 4 de julio Día Nacional de la Libertad Religiosa y de Cultos</t>
  </si>
  <si>
    <t>Sumatoria de reconocimientos a la labor de las organizaciones religiosas y sus aportes a la comunidad, en el marco del 4 de julio Día Nacional de la Libertad Religiosa y de Cultos</t>
  </si>
  <si>
    <t>TOTAL</t>
  </si>
  <si>
    <t>MATRIZ DE PLANIFICACIÓN ESTRATÉGICA</t>
  </si>
  <si>
    <t>POLÍTICA PÚBLICA DE LIBERTAD RELIGIOSA 2023-2032</t>
  </si>
  <si>
    <t>MUNICIPIO DE PEREIRA</t>
  </si>
  <si>
    <t xml:space="preserve">SECRETEARÍA TÉCNICA DE LA POLÍTICA PÚBLICA: </t>
  </si>
  <si>
    <t>PROYECCION ECONÓMICA ANUAL POR ACCIÓN EN PESOS</t>
  </si>
  <si>
    <t>El Plan de Ordenamiento Territorial (POT) tiene una vigencia de doce (12) años, y el acuerdo actualmente vigente fue adoptado en diciembre de 2016; por lo tanto, aún no ha cumplido los diez años de aplicación. En este sentido, realizar una revisión general del POT todavía no es procedente, pues restan aproximadamente tres años para que se cumpla el tiempo establecido por norma. Cabe resaltar que una revisión estructural del POT implica un proceso complejo que requiere la convocatoria de múltiples actores institucionales y sociales, además de su aprobación por parte del Concejo Municipal. Por ello, el trabajo que actualmente se está acordando con la Administración Municipal se orienta hacia una revisión específica para los centros poblados rurales, tales como Combia y La Bella, con el fin de ajustar algunos lineamientos territoriales en esos sectores.
No obstante, modificar las disposiciones del POT para facilitar acciones como la construcción de templos resulta particularmente difícil, dado que estas edificaciones demandan numerosos permisos y deben cumplir con condiciones técnicas y de ubicación establecidas en la normativa urbana y ambiental. En consecuencia, lo más recomendable sería eliminar esta acción del plan operativo por considerarse de difícil cumplimiento, dado que su ejecución no depende directamente de la Secretaría de Planeación, sino de procesos normativos y administrativos de largo alcance.</t>
  </si>
  <si>
    <t>En el Plan de Desarrollo Municipal no se cuenta actualmente con un capítulo específico destinado al sector religioso. Sin embargo, este tema se encuentra incorporado a través de una meta de producto que plantea “formular e implementar un programa de cooperación con el sector religioso y sus organizaciones sociales para ejecutar iniciativas y proyectos sociales dirigidos a la población vulnerable del municipio de Pereira”. El Plan de Desarrollo vigente tiene una proyección hasta el año 2027, por lo cual no es posible en este momento generar un capítulo especial para el sector religioso, dado que ello implicaría una modificación estructural del instrumento. No obstante, se recomienda considerar la inclusión de un capítulo o línea estratégica específica en el próximo Plan de Desarrollo 2028–2031, con el fin de fortalecer el reconocimiento institucional del sector religioso como actor social clave en la promoción de la convivencia, la cohesión comunitaria y la atención a poblaciones vulnerables.</t>
  </si>
  <si>
    <t>La Secretaría de Planeación, en su función de coordinación y seguimiento de las políticas públicas, realizó el segundo seguimiento técnico a la implementación de la política pública de Libertad Religiosa y de Cultos durante el primer semestre del año 2025. Este proceso permitió identificar los avances, logros y retos en cada línea estratégica, consolidando la información reportada por las entidades responsables de la ejecución de las acciones.</t>
  </si>
  <si>
    <t>La inclusión de un representante del sector religioso en el Consejo Territorial de Planeación (CTP) requiere la expedición de un Acuerdo Municipal que modifique la actual composición de este órgano de participación ciudadana. Se estima que este proceso podría adelantarse durante el año 2026, en el marco de la actualización del reglamento y la renovación de los consejeros.
Desde la Secretaría de Planeación Municipal se ha mantenido comunicación con la concejala Anyeline Sandoval, quien ha mostrado interés y disposición para apoyar esta iniciativa, convirtiéndose en una posible aliada estratégica para promover la inclusión formal de un representante del sector religioso en el CTP, fortaleciendo así la participación de este sector en los procesos de planeación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</si>
</sst>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_€_-;\-* #,##0\ _€_-;_-* &quot;-&quot;??\ _€_-;_-@"/>
    <numFmt numFmtId="165" formatCode="&quot;$&quot;#,##0"/>
    <numFmt numFmtId="166" formatCode="_-&quot;$&quot;\ * #,##0_-;\-&quot;$&quot;\ * #,##0_-;_-&quot;$&quot;\ * &quot;-&quot;??_-;_-@"/>
  </numFmts>
  <fonts count="15">
    <font>
      <sz val="11"/>
      <color theme="1"/>
      <name val="Calibri"/>
      <scheme val="minor"/>
    </font>
    <font>
      <b/>
      <sz val="10"/>
      <color theme="1"/>
      <name val="Arial"/>
    </font>
    <font>
      <sz val="11"/>
      <name val="Calibri"/>
    </font>
    <font>
      <b/>
      <sz val="8"/>
      <color theme="1"/>
      <name val="Arial"/>
    </font>
    <font>
      <sz val="11"/>
      <color theme="1"/>
      <name val="Calibri"/>
    </font>
    <font>
      <b/>
      <sz val="11"/>
      <color theme="1"/>
      <name val="Calibri"/>
    </font>
    <font>
      <sz val="11"/>
      <color theme="1"/>
      <name val="Arial"/>
    </font>
    <font>
      <sz val="8"/>
      <color theme="1"/>
      <name val="Arial"/>
    </font>
    <font>
      <b/>
      <sz val="8"/>
      <color rgb="FF000000"/>
      <name val="Arial"/>
    </font>
    <font>
      <sz val="8"/>
      <color rgb="FF000000"/>
      <name val="Arial"/>
    </font>
    <font>
      <sz val="10"/>
      <color theme="1"/>
      <name val="Calibri"/>
      <scheme val="minor"/>
    </font>
    <font>
      <sz val="11"/>
      <color theme="1"/>
      <name val="Calibri"/>
      <scheme val="minor"/>
    </font>
    <font>
      <sz val="9"/>
      <color rgb="FF000000"/>
      <name val="Calibri"/>
    </font>
    <font>
      <sz val="10"/>
      <color theme="1"/>
      <name val="Arial"/>
    </font>
    <font>
      <sz val="9"/>
      <color theme="1"/>
      <name val="Calibri"/>
    </font>
  </fonts>
  <fills count="20">
    <fill>
      <patternFill patternType="none"/>
    </fill>
    <fill>
      <patternFill patternType="gray125"/>
    </fill>
    <fill>
      <patternFill patternType="solid">
        <fgColor rgb="FFC55A11"/>
        <bgColor rgb="FFC55A11"/>
      </patternFill>
    </fill>
    <fill>
      <patternFill patternType="solid">
        <fgColor rgb="FFFFD965"/>
        <bgColor rgb="FFFFD965"/>
      </patternFill>
    </fill>
    <fill>
      <patternFill patternType="solid">
        <fgColor rgb="FFF4B083"/>
        <bgColor rgb="FFF4B083"/>
      </patternFill>
    </fill>
    <fill>
      <patternFill patternType="solid">
        <fgColor theme="9"/>
        <bgColor theme="9"/>
      </patternFill>
    </fill>
    <fill>
      <patternFill patternType="solid">
        <fgColor rgb="FF9CC2E5"/>
        <bgColor rgb="FF9CC2E5"/>
      </patternFill>
    </fill>
    <fill>
      <patternFill patternType="solid">
        <fgColor rgb="FF8EAADB"/>
        <bgColor rgb="FF8EAADB"/>
      </patternFill>
    </fill>
    <fill>
      <patternFill patternType="solid">
        <fgColor rgb="FFFEF2CB"/>
        <bgColor rgb="FFFEF2CB"/>
      </patternFill>
    </fill>
    <fill>
      <patternFill patternType="solid">
        <fgColor theme="0"/>
        <bgColor theme="0"/>
      </patternFill>
    </fill>
    <fill>
      <patternFill patternType="solid">
        <fgColor rgb="FFDEEAF6"/>
        <bgColor rgb="FFDEEAF6"/>
      </patternFill>
    </fill>
    <fill>
      <patternFill patternType="solid">
        <fgColor rgb="FFE2EFD9"/>
        <bgColor rgb="FFE2EFD9"/>
      </patternFill>
    </fill>
    <fill>
      <patternFill patternType="solid">
        <fgColor rgb="FFA6A6A6"/>
        <bgColor rgb="FFA6A6A6"/>
      </patternFill>
    </fill>
    <fill>
      <patternFill patternType="solid">
        <fgColor rgb="FFFFCCFF"/>
        <bgColor indexed="64"/>
      </patternFill>
    </fill>
    <fill>
      <patternFill patternType="solid">
        <fgColor rgb="FFFFCCFF"/>
        <bgColor theme="0"/>
      </patternFill>
    </fill>
    <fill>
      <patternFill patternType="solid">
        <fgColor rgb="FFFFCCFF"/>
        <bgColor rgb="FFE2EFD9"/>
      </patternFill>
    </fill>
    <fill>
      <patternFill patternType="solid">
        <fgColor rgb="FFCCCCFF"/>
        <bgColor indexed="64"/>
      </patternFill>
    </fill>
    <fill>
      <patternFill patternType="solid">
        <fgColor rgb="FFCCCCFF"/>
        <bgColor rgb="FFFEF2CB"/>
      </patternFill>
    </fill>
    <fill>
      <patternFill patternType="solid">
        <fgColor rgb="FFCCCCFF"/>
        <bgColor theme="0"/>
      </patternFill>
    </fill>
    <fill>
      <patternFill patternType="solid">
        <fgColor rgb="FFCCCCFF"/>
        <bgColor rgb="FFDEEAF6"/>
      </patternFill>
    </fill>
  </fills>
  <borders count="3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theme="0"/>
      </left>
      <right style="thin">
        <color theme="0"/>
      </right>
      <top style="medium">
        <color rgb="FF000000"/>
      </top>
      <bottom/>
      <diagonal/>
    </border>
    <border>
      <left style="thin">
        <color theme="0"/>
      </left>
      <right style="medium">
        <color rgb="FF000000"/>
      </right>
      <top style="medium">
        <color rgb="FF000000"/>
      </top>
      <bottom/>
      <diagonal/>
    </border>
  </borders>
  <cellStyleXfs count="1">
    <xf numFmtId="0" fontId="0" fillId="0" borderId="0"/>
  </cellStyleXfs>
  <cellXfs count="136">
    <xf numFmtId="0" fontId="0" fillId="0" borderId="0" xfId="0"/>
    <xf numFmtId="0" fontId="3" fillId="0" borderId="7" xfId="0" applyFont="1" applyBorder="1" applyAlignment="1">
      <alignment horizontal="center"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center" vertical="center" wrapText="1"/>
    </xf>
    <xf numFmtId="0" fontId="1" fillId="5" borderId="21" xfId="0" applyFont="1" applyFill="1" applyBorder="1" applyAlignment="1">
      <alignment horizontal="center" vertical="top"/>
    </xf>
    <xf numFmtId="0" fontId="4" fillId="5" borderId="22" xfId="0" applyFont="1" applyFill="1" applyBorder="1" applyAlignment="1">
      <alignment vertical="center"/>
    </xf>
    <xf numFmtId="0" fontId="4" fillId="5" borderId="23" xfId="0" applyFont="1" applyFill="1" applyBorder="1" applyAlignment="1">
      <alignment vertical="center"/>
    </xf>
    <xf numFmtId="0" fontId="4"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5" borderId="26" xfId="0" applyFont="1" applyFill="1" applyBorder="1" applyAlignment="1">
      <alignment vertical="center"/>
    </xf>
    <xf numFmtId="0" fontId="6" fillId="5" borderId="29" xfId="0" applyFont="1" applyFill="1" applyBorder="1"/>
    <xf numFmtId="0" fontId="5" fillId="5" borderId="30" xfId="0" applyFont="1" applyFill="1" applyBorder="1" applyAlignment="1">
      <alignment horizontal="center" vertical="center"/>
    </xf>
    <xf numFmtId="0" fontId="7" fillId="3" borderId="8" xfId="0" applyFont="1" applyFill="1" applyBorder="1"/>
    <xf numFmtId="0" fontId="5" fillId="4" borderId="31"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2" borderId="32" xfId="0" applyFont="1" applyFill="1" applyBorder="1" applyAlignment="1">
      <alignment horizontal="center" vertical="center" wrapText="1"/>
    </xf>
    <xf numFmtId="164" fontId="3" fillId="3" borderId="32" xfId="0" applyNumberFormat="1" applyFont="1" applyFill="1" applyBorder="1" applyAlignment="1">
      <alignment horizontal="center" vertical="center" wrapText="1"/>
    </xf>
    <xf numFmtId="164" fontId="3" fillId="7" borderId="32" xfId="0" applyNumberFormat="1" applyFont="1" applyFill="1" applyBorder="1" applyAlignment="1">
      <alignment horizontal="center" vertical="center" wrapText="1"/>
    </xf>
    <xf numFmtId="164" fontId="3" fillId="7" borderId="32" xfId="0" applyNumberFormat="1" applyFont="1" applyFill="1" applyBorder="1" applyAlignment="1">
      <alignment horizontal="center" vertical="center"/>
    </xf>
    <xf numFmtId="164" fontId="3" fillId="4" borderId="32" xfId="0" applyNumberFormat="1" applyFont="1" applyFill="1" applyBorder="1" applyAlignment="1">
      <alignment horizontal="center" vertical="center" wrapText="1"/>
    </xf>
    <xf numFmtId="164" fontId="3" fillId="4" borderId="33" xfId="0" applyNumberFormat="1" applyFont="1" applyFill="1" applyBorder="1" applyAlignment="1">
      <alignment horizontal="center" vertical="center" wrapText="1"/>
    </xf>
    <xf numFmtId="0" fontId="7" fillId="0" borderId="0" xfId="0" applyFont="1" applyAlignment="1">
      <alignment horizontal="center" vertical="center"/>
    </xf>
    <xf numFmtId="0" fontId="8" fillId="8" borderId="8" xfId="0" applyFont="1" applyFill="1" applyBorder="1" applyAlignment="1">
      <alignment horizontal="left" vertical="center"/>
    </xf>
    <xf numFmtId="0" fontId="9" fillId="0" borderId="8" xfId="0" applyFont="1" applyBorder="1" applyAlignment="1">
      <alignment horizontal="left"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0" fontId="7" fillId="9" borderId="8" xfId="0" applyFont="1" applyFill="1" applyBorder="1" applyAlignment="1">
      <alignment vertical="center" wrapText="1"/>
    </xf>
    <xf numFmtId="0" fontId="7" fillId="9" borderId="8" xfId="0" applyFont="1" applyFill="1" applyBorder="1" applyAlignment="1">
      <alignment horizontal="center" vertical="center"/>
    </xf>
    <xf numFmtId="0" fontId="3" fillId="9" borderId="8" xfId="0" applyFont="1" applyFill="1" applyBorder="1" applyAlignment="1">
      <alignment horizontal="center" vertical="center" wrapText="1"/>
    </xf>
    <xf numFmtId="0" fontId="7" fillId="0" borderId="8" xfId="0" applyFont="1" applyBorder="1"/>
    <xf numFmtId="0" fontId="7" fillId="9" borderId="8" xfId="0" applyFont="1" applyFill="1" applyBorder="1" applyAlignment="1">
      <alignment horizontal="left" vertical="top" wrapText="1"/>
    </xf>
    <xf numFmtId="9" fontId="7" fillId="9" borderId="8" xfId="0" applyNumberFormat="1" applyFont="1" applyFill="1" applyBorder="1" applyAlignment="1">
      <alignment horizontal="center" vertical="center" wrapText="1"/>
    </xf>
    <xf numFmtId="0" fontId="10" fillId="0" borderId="8" xfId="0" applyFont="1" applyBorder="1" applyAlignment="1">
      <alignment vertical="top"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9" fontId="7" fillId="9" borderId="8" xfId="0" applyNumberFormat="1" applyFont="1" applyFill="1" applyBorder="1" applyAlignment="1">
      <alignment horizontal="center" vertical="center"/>
    </xf>
    <xf numFmtId="9" fontId="3" fillId="9" borderId="8" xfId="0" applyNumberFormat="1" applyFont="1" applyFill="1" applyBorder="1" applyAlignment="1">
      <alignment horizontal="center" vertical="center" wrapText="1"/>
    </xf>
    <xf numFmtId="0" fontId="7" fillId="0" borderId="0" xfId="0" applyFont="1" applyAlignment="1">
      <alignment vertical="top" wrapText="1"/>
    </xf>
    <xf numFmtId="0" fontId="11" fillId="0" borderId="0" xfId="0" applyFont="1" applyAlignment="1">
      <alignment vertical="top" wrapText="1"/>
    </xf>
    <xf numFmtId="0" fontId="9" fillId="9" borderId="8" xfId="0" applyFont="1" applyFill="1" applyBorder="1" applyAlignment="1">
      <alignment horizontal="center" vertical="center" wrapText="1"/>
    </xf>
    <xf numFmtId="0" fontId="9" fillId="9" borderId="8" xfId="0" applyFont="1" applyFill="1" applyBorder="1" applyAlignment="1">
      <alignment vertical="center" wrapText="1"/>
    </xf>
    <xf numFmtId="0" fontId="7" fillId="0" borderId="8" xfId="0" applyFont="1" applyBorder="1" applyAlignment="1">
      <alignment vertical="top" wrapText="1"/>
    </xf>
    <xf numFmtId="0" fontId="9" fillId="0" borderId="8" xfId="0" applyFont="1" applyBorder="1" applyAlignment="1">
      <alignment horizontal="center" vertical="center" wrapText="1"/>
    </xf>
    <xf numFmtId="0" fontId="8" fillId="10" borderId="8" xfId="0" applyFont="1" applyFill="1" applyBorder="1" applyAlignment="1">
      <alignment horizontal="left" vertical="center" wrapText="1"/>
    </xf>
    <xf numFmtId="0" fontId="7" fillId="9" borderId="0" xfId="0" applyFont="1" applyFill="1" applyAlignment="1">
      <alignment horizontal="center" vertical="center"/>
    </xf>
    <xf numFmtId="0" fontId="8" fillId="9" borderId="8" xfId="0" applyFont="1" applyFill="1" applyBorder="1" applyAlignment="1">
      <alignment horizontal="left" vertical="center" wrapText="1"/>
    </xf>
    <xf numFmtId="0" fontId="9" fillId="9" borderId="8" xfId="0" applyFont="1" applyFill="1" applyBorder="1" applyAlignment="1">
      <alignment horizontal="left" vertical="center" wrapText="1"/>
    </xf>
    <xf numFmtId="0" fontId="7" fillId="9" borderId="8" xfId="0" applyFont="1" applyFill="1" applyBorder="1"/>
    <xf numFmtId="0" fontId="12" fillId="9" borderId="8" xfId="0" applyFont="1" applyFill="1" applyBorder="1" applyAlignment="1">
      <alignment vertical="top" wrapText="1"/>
    </xf>
    <xf numFmtId="0" fontId="12" fillId="9" borderId="11" xfId="0" applyFont="1" applyFill="1" applyBorder="1" applyAlignment="1">
      <alignment horizontal="center" vertical="center" wrapText="1"/>
    </xf>
    <xf numFmtId="0" fontId="11" fillId="0" borderId="8" xfId="0" applyFont="1" applyBorder="1" applyAlignment="1">
      <alignment vertical="top" wrapText="1"/>
    </xf>
    <xf numFmtId="0" fontId="13" fillId="0" borderId="8" xfId="0" applyFont="1" applyBorder="1" applyAlignment="1">
      <alignment horizontal="center" vertical="center"/>
    </xf>
    <xf numFmtId="0" fontId="8" fillId="11" borderId="8" xfId="0" applyFont="1" applyFill="1" applyBorder="1" applyAlignment="1">
      <alignment horizontal="left" vertical="center" wrapText="1"/>
    </xf>
    <xf numFmtId="0" fontId="12" fillId="9" borderId="0" xfId="0" applyFont="1" applyFill="1" applyAlignment="1">
      <alignment vertical="top" wrapText="1"/>
    </xf>
    <xf numFmtId="49" fontId="9" fillId="0" borderId="8" xfId="0" applyNumberFormat="1" applyFont="1" applyBorder="1" applyAlignment="1">
      <alignment horizontal="center" vertical="center" wrapText="1"/>
    </xf>
    <xf numFmtId="0" fontId="9" fillId="0" borderId="8" xfId="0" applyFont="1" applyBorder="1" applyAlignment="1">
      <alignment vertical="center" wrapText="1"/>
    </xf>
    <xf numFmtId="0" fontId="14" fillId="0" borderId="0" xfId="0" applyFont="1" applyAlignment="1">
      <alignment horizontal="left" vertical="top" wrapText="1"/>
    </xf>
    <xf numFmtId="0" fontId="7" fillId="0" borderId="0" xfId="0" applyFont="1"/>
    <xf numFmtId="0" fontId="3"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0" xfId="0" applyFont="1"/>
    <xf numFmtId="0" fontId="3" fillId="12" borderId="8" xfId="0" applyFont="1" applyFill="1" applyBorder="1" applyAlignment="1">
      <alignment horizontal="center" vertical="center"/>
    </xf>
    <xf numFmtId="0" fontId="3" fillId="12" borderId="8" xfId="0" applyFont="1" applyFill="1" applyBorder="1" applyAlignment="1">
      <alignment horizontal="center" vertical="center" wrapText="1"/>
    </xf>
    <xf numFmtId="0" fontId="8" fillId="8" borderId="8" xfId="0" applyFont="1" applyFill="1" applyBorder="1" applyAlignment="1">
      <alignment horizontal="left" vertical="center" wrapText="1"/>
    </xf>
    <xf numFmtId="165" fontId="3" fillId="9" borderId="8" xfId="0" applyNumberFormat="1" applyFont="1" applyFill="1" applyBorder="1" applyAlignment="1">
      <alignment horizontal="center" vertical="center" wrapText="1"/>
    </xf>
    <xf numFmtId="165" fontId="7" fillId="9" borderId="8" xfId="0" applyNumberFormat="1" applyFont="1" applyFill="1" applyBorder="1" applyAlignment="1">
      <alignment horizontal="center" vertical="center"/>
    </xf>
    <xf numFmtId="165" fontId="7" fillId="9" borderId="8" xfId="0" applyNumberFormat="1" applyFont="1" applyFill="1" applyBorder="1" applyAlignment="1">
      <alignment horizontal="center" vertical="center" wrapText="1"/>
    </xf>
    <xf numFmtId="165" fontId="3" fillId="0" borderId="8" xfId="0" applyNumberFormat="1" applyFont="1" applyBorder="1" applyAlignment="1">
      <alignment horizontal="center" vertical="center" wrapText="1"/>
    </xf>
    <xf numFmtId="165" fontId="7" fillId="0" borderId="8" xfId="0" applyNumberFormat="1" applyFont="1" applyBorder="1" applyAlignment="1">
      <alignment horizontal="center" vertical="center"/>
    </xf>
    <xf numFmtId="166" fontId="8" fillId="0" borderId="8" xfId="0" applyNumberFormat="1" applyFont="1" applyBorder="1" applyAlignment="1">
      <alignment horizontal="left" vertical="center" wrapText="1"/>
    </xf>
    <xf numFmtId="166" fontId="8" fillId="0" borderId="8" xfId="0" applyNumberFormat="1" applyFont="1" applyBorder="1" applyAlignment="1">
      <alignment vertical="center" wrapText="1"/>
    </xf>
    <xf numFmtId="0" fontId="7" fillId="13" borderId="0" xfId="0" applyFont="1" applyFill="1" applyAlignment="1">
      <alignment horizontal="center" vertical="center"/>
    </xf>
    <xf numFmtId="0" fontId="9" fillId="13" borderId="8" xfId="0" applyFont="1" applyFill="1" applyBorder="1" applyAlignment="1">
      <alignment horizontal="left" vertical="center" wrapText="1"/>
    </xf>
    <xf numFmtId="0" fontId="7" fillId="14" borderId="8" xfId="0" applyFont="1" applyFill="1" applyBorder="1" applyAlignment="1">
      <alignment horizontal="center" vertical="center" wrapText="1"/>
    </xf>
    <xf numFmtId="0" fontId="7" fillId="13" borderId="8" xfId="0" applyFont="1" applyFill="1" applyBorder="1"/>
    <xf numFmtId="0" fontId="7" fillId="13" borderId="8" xfId="0" applyFont="1" applyFill="1" applyBorder="1" applyAlignment="1">
      <alignment horizontal="center" vertical="center"/>
    </xf>
    <xf numFmtId="0" fontId="0" fillId="13" borderId="0" xfId="0" applyFill="1"/>
    <xf numFmtId="9" fontId="7" fillId="14" borderId="8" xfId="0" applyNumberFormat="1" applyFont="1" applyFill="1" applyBorder="1" applyAlignment="1">
      <alignment horizontal="center" vertical="center" wrapText="1"/>
    </xf>
    <xf numFmtId="0" fontId="9" fillId="14" borderId="8" xfId="0" applyFont="1" applyFill="1" applyBorder="1" applyAlignment="1">
      <alignment horizontal="center" vertical="center" wrapText="1"/>
    </xf>
    <xf numFmtId="0" fontId="7" fillId="13" borderId="8" xfId="0" applyFont="1" applyFill="1" applyBorder="1" applyAlignment="1">
      <alignment vertical="top" wrapText="1"/>
    </xf>
    <xf numFmtId="0" fontId="8" fillId="15" borderId="8" xfId="0" applyFont="1" applyFill="1" applyBorder="1" applyAlignment="1">
      <alignment horizontal="left" vertical="center" wrapText="1"/>
    </xf>
    <xf numFmtId="0" fontId="7" fillId="13" borderId="8" xfId="0"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0" fontId="9" fillId="13" borderId="8" xfId="0" applyFont="1" applyFill="1" applyBorder="1" applyAlignment="1">
      <alignment vertical="center" wrapText="1"/>
    </xf>
    <xf numFmtId="0" fontId="7" fillId="16" borderId="0" xfId="0" applyFont="1" applyFill="1" applyAlignment="1">
      <alignment horizontal="center" vertical="center"/>
    </xf>
    <xf numFmtId="0" fontId="8" fillId="16" borderId="8" xfId="0" applyFont="1" applyFill="1" applyBorder="1" applyAlignment="1">
      <alignment horizontal="left" vertical="center"/>
    </xf>
    <xf numFmtId="0" fontId="9" fillId="16" borderId="8" xfId="0" applyFont="1" applyFill="1" applyBorder="1" applyAlignment="1">
      <alignment horizontal="left" vertical="center" wrapText="1"/>
    </xf>
    <xf numFmtId="0" fontId="7" fillId="16" borderId="8" xfId="0" applyFont="1" applyFill="1" applyBorder="1" applyAlignment="1">
      <alignment horizontal="center" vertical="center" wrapText="1"/>
    </xf>
    <xf numFmtId="1" fontId="7" fillId="16" borderId="8" xfId="0" applyNumberFormat="1" applyFont="1" applyFill="1" applyBorder="1" applyAlignment="1">
      <alignment horizontal="center" vertical="center" wrapText="1"/>
    </xf>
    <xf numFmtId="9" fontId="7" fillId="16" borderId="8" xfId="0" applyNumberFormat="1" applyFont="1" applyFill="1" applyBorder="1" applyAlignment="1">
      <alignment horizontal="center" vertical="center"/>
    </xf>
    <xf numFmtId="9" fontId="3" fillId="16" borderId="8" xfId="0" applyNumberFormat="1" applyFont="1" applyFill="1" applyBorder="1" applyAlignment="1">
      <alignment horizontal="center" vertical="center" wrapText="1"/>
    </xf>
    <xf numFmtId="0" fontId="7" fillId="16" borderId="8" xfId="0" applyFont="1" applyFill="1" applyBorder="1"/>
    <xf numFmtId="0" fontId="7" fillId="16" borderId="0" xfId="0" applyFont="1" applyFill="1" applyAlignment="1">
      <alignment vertical="top" wrapText="1"/>
    </xf>
    <xf numFmtId="0" fontId="7" fillId="16" borderId="8" xfId="0" applyFont="1" applyFill="1" applyBorder="1" applyAlignment="1">
      <alignment horizontal="center" vertical="center"/>
    </xf>
    <xf numFmtId="0" fontId="0" fillId="16" borderId="0" xfId="0" applyFill="1"/>
    <xf numFmtId="0" fontId="8" fillId="17" borderId="8" xfId="0" applyFont="1" applyFill="1" applyBorder="1" applyAlignment="1">
      <alignment horizontal="left" vertical="center"/>
    </xf>
    <xf numFmtId="0" fontId="7" fillId="18" borderId="8" xfId="0" applyFont="1" applyFill="1" applyBorder="1" applyAlignment="1">
      <alignment horizontal="center" vertical="center" wrapText="1"/>
    </xf>
    <xf numFmtId="1" fontId="7" fillId="18" borderId="8" xfId="0" applyNumberFormat="1" applyFont="1" applyFill="1" applyBorder="1" applyAlignment="1">
      <alignment horizontal="center" vertical="center" wrapText="1"/>
    </xf>
    <xf numFmtId="9" fontId="7" fillId="18" borderId="8" xfId="0" applyNumberFormat="1" applyFont="1" applyFill="1" applyBorder="1" applyAlignment="1">
      <alignment horizontal="center" vertical="center"/>
    </xf>
    <xf numFmtId="9" fontId="3" fillId="18" borderId="8" xfId="0" applyNumberFormat="1" applyFont="1" applyFill="1" applyBorder="1" applyAlignment="1">
      <alignment horizontal="center" vertical="center" wrapText="1"/>
    </xf>
    <xf numFmtId="0" fontId="8" fillId="19" borderId="8" xfId="0" applyFont="1" applyFill="1" applyBorder="1" applyAlignment="1">
      <alignment horizontal="left" vertical="center" wrapText="1"/>
    </xf>
    <xf numFmtId="9" fontId="7" fillId="18" borderId="8" xfId="0" applyNumberFormat="1" applyFont="1" applyFill="1" applyBorder="1" applyAlignment="1">
      <alignment horizontal="center" vertical="center" wrapText="1"/>
    </xf>
    <xf numFmtId="0" fontId="12" fillId="18" borderId="8" xfId="0" applyFont="1" applyFill="1" applyBorder="1" applyAlignment="1">
      <alignment horizontal="center" vertical="center" wrapText="1"/>
    </xf>
    <xf numFmtId="0" fontId="9" fillId="18" borderId="8" xfId="0" applyFont="1" applyFill="1" applyBorder="1" applyAlignment="1">
      <alignment horizontal="center" vertical="center" wrapText="1"/>
    </xf>
    <xf numFmtId="0" fontId="7" fillId="16" borderId="8" xfId="0" applyFont="1" applyFill="1" applyBorder="1" applyAlignment="1">
      <alignment vertical="top" wrapText="1"/>
    </xf>
    <xf numFmtId="0" fontId="9" fillId="18" borderId="11" xfId="0" applyFont="1" applyFill="1" applyBorder="1" applyAlignment="1">
      <alignment horizontal="center" vertical="center" wrapText="1"/>
    </xf>
    <xf numFmtId="0" fontId="12" fillId="18" borderId="11" xfId="0" applyFont="1" applyFill="1" applyBorder="1" applyAlignment="1">
      <alignment horizontal="center" vertical="center" wrapText="1"/>
    </xf>
    <xf numFmtId="0" fontId="1" fillId="5" borderId="13" xfId="0" applyFont="1" applyFill="1" applyBorder="1" applyAlignment="1">
      <alignment horizontal="center" vertical="center"/>
    </xf>
    <xf numFmtId="0" fontId="2" fillId="0" borderId="14" xfId="0" applyFont="1" applyBorder="1"/>
    <xf numFmtId="0" fontId="2" fillId="0" borderId="15" xfId="0" applyFont="1" applyBorder="1"/>
    <xf numFmtId="0" fontId="5" fillId="5" borderId="27" xfId="0" applyFont="1" applyFill="1" applyBorder="1" applyAlignment="1">
      <alignment horizontal="center" vertical="center"/>
    </xf>
    <xf numFmtId="0" fontId="2" fillId="0" borderId="28" xfId="0" applyFont="1" applyBorder="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3" fillId="3" borderId="9" xfId="0" applyFont="1" applyFill="1" applyBorder="1" applyAlignment="1">
      <alignment horizontal="center" vertical="center"/>
    </xf>
    <xf numFmtId="0" fontId="2" fillId="0" borderId="10" xfId="0" applyFont="1" applyBorder="1"/>
    <xf numFmtId="0" fontId="2" fillId="0" borderId="11" xfId="0" applyFont="1" applyBorder="1"/>
    <xf numFmtId="0" fontId="4" fillId="4" borderId="1" xfId="0" applyFont="1" applyFill="1" applyBorder="1" applyAlignment="1">
      <alignment horizontal="center"/>
    </xf>
    <xf numFmtId="0" fontId="1" fillId="5" borderId="13" xfId="0" applyFont="1" applyFill="1" applyBorder="1" applyAlignment="1">
      <alignment horizontal="left" vertical="center" wrapText="1"/>
    </xf>
    <xf numFmtId="0" fontId="1" fillId="5" borderId="16" xfId="0" applyFont="1" applyFill="1" applyBorder="1" applyAlignment="1">
      <alignment horizontal="center" vertical="center" wrapText="1"/>
    </xf>
    <xf numFmtId="0" fontId="2" fillId="0" borderId="17" xfId="0" applyFont="1" applyBorder="1"/>
    <xf numFmtId="0" fontId="1" fillId="5" borderId="13"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0" borderId="12" xfId="0" applyFont="1" applyBorder="1"/>
    <xf numFmtId="0" fontId="2" fillId="0" borderId="18" xfId="0" applyFont="1" applyBorder="1"/>
    <xf numFmtId="0" fontId="2" fillId="0" borderId="19" xfId="0" applyFont="1" applyBorder="1"/>
    <xf numFmtId="0" fontId="2" fillId="0" borderId="20" xfId="0" applyFont="1" applyBorder="1"/>
    <xf numFmtId="0" fontId="7" fillId="0" borderId="9" xfId="0" applyFont="1" applyBorder="1"/>
    <xf numFmtId="0" fontId="3" fillId="1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T1000"/>
  <sheetViews>
    <sheetView tabSelected="1" topLeftCell="N1" zoomScale="90" zoomScaleNormal="90" workbookViewId="0">
      <pane ySplit="5" topLeftCell="A35" activePane="bottomLeft" state="frozen"/>
      <selection pane="bottomLeft" activeCell="Z35" sqref="Z35"/>
    </sheetView>
  </sheetViews>
  <sheetFormatPr baseColWidth="10" defaultColWidth="14.453125" defaultRowHeight="15" customHeight="1"/>
  <cols>
    <col min="1" max="1" width="11.1796875" customWidth="1"/>
    <col min="2" max="2" width="10.81640625" customWidth="1"/>
    <col min="3" max="3" width="12.1796875" customWidth="1"/>
    <col min="4" max="4" width="17.26953125" customWidth="1"/>
    <col min="5" max="5" width="18.453125" customWidth="1"/>
    <col min="6" max="6" width="18" customWidth="1"/>
    <col min="7" max="7" width="11.81640625" customWidth="1"/>
    <col min="8" max="8" width="13.81640625" customWidth="1"/>
    <col min="9" max="9" width="14.7265625" customWidth="1"/>
    <col min="10" max="10" width="22" customWidth="1"/>
    <col min="11" max="11" width="18.26953125" customWidth="1"/>
    <col min="12" max="12" width="14.7265625" customWidth="1"/>
    <col min="13" max="13" width="15.7265625" customWidth="1"/>
    <col min="14" max="14" width="7.1796875" customWidth="1"/>
    <col min="15" max="23" width="6.1796875" customWidth="1"/>
    <col min="24" max="24" width="7.54296875" customWidth="1"/>
    <col min="26" max="26" width="71.81640625" customWidth="1"/>
    <col min="27" max="27" width="17.54296875" customWidth="1"/>
    <col min="63" max="63" width="18.26953125" customWidth="1"/>
  </cols>
  <sheetData>
    <row r="1" spans="1:72" ht="30.75" customHeight="1">
      <c r="A1" s="114" t="s">
        <v>0</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6"/>
    </row>
    <row r="2" spans="1:72" ht="1.5" customHeight="1">
      <c r="A2" s="117"/>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9"/>
    </row>
    <row r="3" spans="1:72" ht="21">
      <c r="A3" s="1" t="s">
        <v>1</v>
      </c>
      <c r="B3" s="2" t="s">
        <v>2</v>
      </c>
      <c r="C3" s="3" t="s">
        <v>3</v>
      </c>
      <c r="D3" s="120" t="s">
        <v>4</v>
      </c>
      <c r="E3" s="121"/>
      <c r="F3" s="121"/>
      <c r="G3" s="121"/>
      <c r="H3" s="121"/>
      <c r="I3" s="121"/>
      <c r="J3" s="121"/>
      <c r="K3" s="121"/>
      <c r="L3" s="121"/>
      <c r="M3" s="121"/>
      <c r="N3" s="121"/>
      <c r="O3" s="121"/>
      <c r="P3" s="121"/>
      <c r="Q3" s="121"/>
      <c r="R3" s="121"/>
      <c r="S3" s="121"/>
      <c r="T3" s="121"/>
      <c r="U3" s="121"/>
      <c r="V3" s="121"/>
      <c r="W3" s="121"/>
      <c r="X3" s="122"/>
      <c r="Y3" s="123"/>
      <c r="Z3" s="115"/>
      <c r="AA3" s="115"/>
      <c r="AB3" s="116"/>
      <c r="AC3" s="129" t="s">
        <v>5</v>
      </c>
      <c r="AD3" s="115"/>
      <c r="AE3" s="115"/>
      <c r="AF3" s="130"/>
      <c r="AG3" s="124" t="s">
        <v>6</v>
      </c>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1"/>
      <c r="BG3" s="125" t="s">
        <v>7</v>
      </c>
      <c r="BH3" s="110"/>
      <c r="BI3" s="110"/>
      <c r="BJ3" s="110"/>
      <c r="BK3" s="126"/>
      <c r="BL3" s="127" t="s">
        <v>8</v>
      </c>
      <c r="BM3" s="110"/>
      <c r="BN3" s="110"/>
      <c r="BO3" s="110"/>
      <c r="BP3" s="110"/>
      <c r="BQ3" s="110"/>
      <c r="BR3" s="110"/>
      <c r="BS3" s="110"/>
      <c r="BT3" s="111"/>
    </row>
    <row r="4" spans="1:72" ht="31.5">
      <c r="A4" s="1"/>
      <c r="B4" s="2"/>
      <c r="C4" s="3"/>
      <c r="D4" s="3" t="s">
        <v>9</v>
      </c>
      <c r="E4" s="3" t="s">
        <v>10</v>
      </c>
      <c r="F4" s="3" t="s">
        <v>11</v>
      </c>
      <c r="G4" s="3" t="s">
        <v>12</v>
      </c>
      <c r="H4" s="3" t="s">
        <v>13</v>
      </c>
      <c r="I4" s="3" t="s">
        <v>14</v>
      </c>
      <c r="J4" s="3" t="s">
        <v>15</v>
      </c>
      <c r="K4" s="3" t="s">
        <v>16</v>
      </c>
      <c r="L4" s="3" t="s">
        <v>17</v>
      </c>
      <c r="M4" s="3" t="s">
        <v>18</v>
      </c>
      <c r="N4" s="3" t="s">
        <v>19</v>
      </c>
      <c r="O4" s="128" t="s">
        <v>20</v>
      </c>
      <c r="P4" s="121"/>
      <c r="Q4" s="121"/>
      <c r="R4" s="121"/>
      <c r="S4" s="121"/>
      <c r="T4" s="121"/>
      <c r="U4" s="121"/>
      <c r="V4" s="121"/>
      <c r="W4" s="121"/>
      <c r="X4" s="122"/>
      <c r="Y4" s="117"/>
      <c r="Z4" s="118"/>
      <c r="AA4" s="118"/>
      <c r="AB4" s="119"/>
      <c r="AC4" s="131"/>
      <c r="AD4" s="132"/>
      <c r="AE4" s="132"/>
      <c r="AF4" s="133"/>
      <c r="AG4" s="4"/>
      <c r="AH4" s="109" t="s">
        <v>21</v>
      </c>
      <c r="AI4" s="111"/>
      <c r="AJ4" s="109" t="s">
        <v>22</v>
      </c>
      <c r="AK4" s="111"/>
      <c r="AL4" s="109" t="s">
        <v>23</v>
      </c>
      <c r="AM4" s="110"/>
      <c r="AN4" s="110"/>
      <c r="AO4" s="110"/>
      <c r="AP4" s="110"/>
      <c r="AQ4" s="110"/>
      <c r="AR4" s="111"/>
      <c r="AS4" s="109" t="s">
        <v>24</v>
      </c>
      <c r="AT4" s="110"/>
      <c r="AU4" s="110"/>
      <c r="AV4" s="110"/>
      <c r="AW4" s="110"/>
      <c r="AX4" s="110"/>
      <c r="AY4" s="110"/>
      <c r="AZ4" s="111"/>
      <c r="BA4" s="109" t="s">
        <v>25</v>
      </c>
      <c r="BB4" s="110"/>
      <c r="BC4" s="110"/>
      <c r="BD4" s="110"/>
      <c r="BE4" s="110"/>
      <c r="BF4" s="111"/>
      <c r="BG4" s="5"/>
      <c r="BH4" s="6"/>
      <c r="BI4" s="7"/>
      <c r="BJ4" s="8" t="s">
        <v>26</v>
      </c>
      <c r="BK4" s="9" t="s">
        <v>27</v>
      </c>
      <c r="BL4" s="10"/>
      <c r="BM4" s="112" t="s">
        <v>28</v>
      </c>
      <c r="BN4" s="113"/>
      <c r="BO4" s="112" t="s">
        <v>29</v>
      </c>
      <c r="BP4" s="113"/>
      <c r="BQ4" s="112" t="s">
        <v>30</v>
      </c>
      <c r="BR4" s="113"/>
      <c r="BS4" s="11"/>
      <c r="BT4" s="12" t="s">
        <v>31</v>
      </c>
    </row>
    <row r="5" spans="1:72" ht="51.75" customHeight="1">
      <c r="A5" s="1"/>
      <c r="B5" s="2"/>
      <c r="C5" s="3"/>
      <c r="D5" s="13"/>
      <c r="E5" s="13"/>
      <c r="F5" s="13"/>
      <c r="G5" s="13"/>
      <c r="H5" s="13"/>
      <c r="I5" s="13"/>
      <c r="J5" s="13"/>
      <c r="K5" s="13"/>
      <c r="L5" s="13"/>
      <c r="M5" s="13"/>
      <c r="N5" s="13"/>
      <c r="O5" s="3">
        <v>2023</v>
      </c>
      <c r="P5" s="3">
        <v>2024</v>
      </c>
      <c r="Q5" s="3">
        <v>2025</v>
      </c>
      <c r="R5" s="3">
        <v>2026</v>
      </c>
      <c r="S5" s="3">
        <v>2027</v>
      </c>
      <c r="T5" s="3">
        <v>2028</v>
      </c>
      <c r="U5" s="3">
        <v>2029</v>
      </c>
      <c r="V5" s="3">
        <v>2030</v>
      </c>
      <c r="W5" s="3">
        <v>2031</v>
      </c>
      <c r="X5" s="3">
        <v>2032</v>
      </c>
      <c r="Y5" s="14" t="s">
        <v>32</v>
      </c>
      <c r="Z5" s="15" t="s">
        <v>33</v>
      </c>
      <c r="AA5" s="15" t="s">
        <v>34</v>
      </c>
      <c r="AB5" s="15" t="s">
        <v>35</v>
      </c>
      <c r="AC5" s="16" t="s">
        <v>36</v>
      </c>
      <c r="AD5" s="16" t="s">
        <v>37</v>
      </c>
      <c r="AE5" s="16" t="s">
        <v>38</v>
      </c>
      <c r="AF5" s="16" t="s">
        <v>39</v>
      </c>
      <c r="AG5" s="17" t="s">
        <v>40</v>
      </c>
      <c r="AH5" s="17" t="s">
        <v>41</v>
      </c>
      <c r="AI5" s="17" t="s">
        <v>42</v>
      </c>
      <c r="AJ5" s="17" t="s">
        <v>43</v>
      </c>
      <c r="AK5" s="17" t="s">
        <v>44</v>
      </c>
      <c r="AL5" s="18" t="s">
        <v>45</v>
      </c>
      <c r="AM5" s="18" t="s">
        <v>46</v>
      </c>
      <c r="AN5" s="18" t="s">
        <v>47</v>
      </c>
      <c r="AO5" s="18" t="s">
        <v>48</v>
      </c>
      <c r="AP5" s="18" t="s">
        <v>49</v>
      </c>
      <c r="AQ5" s="18" t="s">
        <v>50</v>
      </c>
      <c r="AR5" s="18" t="s">
        <v>51</v>
      </c>
      <c r="AS5" s="19" t="s">
        <v>52</v>
      </c>
      <c r="AT5" s="20" t="s">
        <v>53</v>
      </c>
      <c r="AU5" s="19" t="s">
        <v>54</v>
      </c>
      <c r="AV5" s="19" t="s">
        <v>55</v>
      </c>
      <c r="AW5" s="19" t="s">
        <v>56</v>
      </c>
      <c r="AX5" s="19" t="s">
        <v>57</v>
      </c>
      <c r="AY5" s="19" t="s">
        <v>58</v>
      </c>
      <c r="AZ5" s="19" t="s">
        <v>59</v>
      </c>
      <c r="BA5" s="18" t="s">
        <v>60</v>
      </c>
      <c r="BB5" s="18" t="s">
        <v>61</v>
      </c>
      <c r="BC5" s="18" t="s">
        <v>62</v>
      </c>
      <c r="BD5" s="18" t="s">
        <v>63</v>
      </c>
      <c r="BE5" s="18" t="s">
        <v>64</v>
      </c>
      <c r="BF5" s="18" t="s">
        <v>65</v>
      </c>
      <c r="BG5" s="21" t="s">
        <v>66</v>
      </c>
      <c r="BH5" s="21" t="s">
        <v>67</v>
      </c>
      <c r="BI5" s="21" t="s">
        <v>68</v>
      </c>
      <c r="BJ5" s="21" t="s">
        <v>69</v>
      </c>
      <c r="BK5" s="21" t="s">
        <v>70</v>
      </c>
      <c r="BL5" s="21" t="s">
        <v>71</v>
      </c>
      <c r="BM5" s="21" t="s">
        <v>72</v>
      </c>
      <c r="BN5" s="21" t="s">
        <v>73</v>
      </c>
      <c r="BO5" s="21" t="s">
        <v>74</v>
      </c>
      <c r="BP5" s="21" t="s">
        <v>75</v>
      </c>
      <c r="BQ5" s="21" t="s">
        <v>76</v>
      </c>
      <c r="BR5" s="21" t="s">
        <v>77</v>
      </c>
      <c r="BS5" s="21" t="s">
        <v>78</v>
      </c>
      <c r="BT5" s="22" t="s">
        <v>79</v>
      </c>
    </row>
    <row r="6" spans="1:72" ht="150" hidden="1">
      <c r="A6" s="23" t="s">
        <v>80</v>
      </c>
      <c r="B6" s="24" t="s">
        <v>81</v>
      </c>
      <c r="C6" s="25" t="s">
        <v>82</v>
      </c>
      <c r="D6" s="25" t="s">
        <v>83</v>
      </c>
      <c r="E6" s="25" t="s">
        <v>84</v>
      </c>
      <c r="F6" s="26" t="s">
        <v>85</v>
      </c>
      <c r="G6" s="26" t="s">
        <v>86</v>
      </c>
      <c r="H6" s="27" t="s">
        <v>87</v>
      </c>
      <c r="I6" s="26" t="s">
        <v>88</v>
      </c>
      <c r="J6" s="28" t="s">
        <v>89</v>
      </c>
      <c r="K6" s="26" t="s">
        <v>90</v>
      </c>
      <c r="L6" s="26" t="s">
        <v>91</v>
      </c>
      <c r="M6" s="26"/>
      <c r="N6" s="29">
        <v>10</v>
      </c>
      <c r="O6" s="30">
        <v>25</v>
      </c>
      <c r="P6" s="30">
        <v>20</v>
      </c>
      <c r="Q6" s="30">
        <v>20</v>
      </c>
      <c r="R6" s="30">
        <v>10</v>
      </c>
      <c r="S6" s="30">
        <v>10</v>
      </c>
      <c r="T6" s="30">
        <v>10</v>
      </c>
      <c r="U6" s="30">
        <v>10</v>
      </c>
      <c r="V6" s="30">
        <v>10</v>
      </c>
      <c r="W6" s="30">
        <v>10</v>
      </c>
      <c r="X6" s="30">
        <v>10</v>
      </c>
      <c r="Y6" s="31"/>
      <c r="Z6" s="32"/>
      <c r="AA6" s="26"/>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6"/>
      <c r="BL6" s="29"/>
      <c r="BM6" s="29"/>
      <c r="BN6" s="29"/>
      <c r="BO6" s="29"/>
      <c r="BP6" s="29"/>
      <c r="BQ6" s="29"/>
      <c r="BR6" s="29"/>
      <c r="BS6" s="29"/>
      <c r="BT6" s="29"/>
    </row>
    <row r="7" spans="1:72" ht="190" hidden="1">
      <c r="A7" s="23" t="s">
        <v>92</v>
      </c>
      <c r="B7" s="24"/>
      <c r="C7" s="25"/>
      <c r="D7" s="25" t="s">
        <v>93</v>
      </c>
      <c r="E7" s="25" t="s">
        <v>94</v>
      </c>
      <c r="F7" s="26" t="s">
        <v>95</v>
      </c>
      <c r="G7" s="26" t="s">
        <v>96</v>
      </c>
      <c r="H7" s="33" t="s">
        <v>97</v>
      </c>
      <c r="I7" s="26" t="s">
        <v>98</v>
      </c>
      <c r="J7" s="33" t="s">
        <v>99</v>
      </c>
      <c r="K7" s="26" t="s">
        <v>100</v>
      </c>
      <c r="L7" s="26" t="s">
        <v>101</v>
      </c>
      <c r="M7" s="26" t="s">
        <v>102</v>
      </c>
      <c r="N7" s="26">
        <v>1</v>
      </c>
      <c r="O7" s="30">
        <v>1</v>
      </c>
      <c r="P7" s="30">
        <v>1</v>
      </c>
      <c r="Q7" s="30">
        <v>1</v>
      </c>
      <c r="R7" s="30">
        <v>1</v>
      </c>
      <c r="S7" s="30">
        <v>1</v>
      </c>
      <c r="T7" s="30">
        <v>1</v>
      </c>
      <c r="U7" s="30">
        <v>1</v>
      </c>
      <c r="V7" s="30">
        <v>1</v>
      </c>
      <c r="W7" s="30">
        <v>1</v>
      </c>
      <c r="X7" s="30">
        <v>1</v>
      </c>
      <c r="Y7" s="31"/>
      <c r="Z7" s="34"/>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6"/>
      <c r="BL7" s="35"/>
      <c r="BM7" s="35"/>
      <c r="BN7" s="35"/>
      <c r="BO7" s="35"/>
      <c r="BP7" s="35"/>
      <c r="BQ7" s="35"/>
      <c r="BR7" s="35"/>
      <c r="BS7" s="35"/>
      <c r="BT7" s="35"/>
    </row>
    <row r="8" spans="1:72" s="96" customFormat="1" ht="90" hidden="1">
      <c r="A8" s="86" t="s">
        <v>103</v>
      </c>
      <c r="B8" s="87"/>
      <c r="C8" s="88"/>
      <c r="D8" s="88" t="s">
        <v>104</v>
      </c>
      <c r="E8" s="88" t="s">
        <v>105</v>
      </c>
      <c r="F8" s="89" t="s">
        <v>106</v>
      </c>
      <c r="G8" s="89" t="s">
        <v>86</v>
      </c>
      <c r="H8" s="90" t="s">
        <v>107</v>
      </c>
      <c r="I8" s="89" t="s">
        <v>108</v>
      </c>
      <c r="J8" s="89" t="s">
        <v>109</v>
      </c>
      <c r="K8" s="89" t="s">
        <v>110</v>
      </c>
      <c r="L8" s="89" t="s">
        <v>91</v>
      </c>
      <c r="M8" s="89" t="s">
        <v>111</v>
      </c>
      <c r="N8" s="91">
        <v>0</v>
      </c>
      <c r="O8" s="92" t="str">
        <f ca="1">O8:X106%</f>
        <v>#REF!</v>
      </c>
      <c r="P8" s="92">
        <v>0.5</v>
      </c>
      <c r="Q8" s="92">
        <v>0.5</v>
      </c>
      <c r="R8" s="92">
        <v>0.75</v>
      </c>
      <c r="S8" s="92">
        <v>1</v>
      </c>
      <c r="T8" s="92">
        <v>0</v>
      </c>
      <c r="U8" s="92">
        <v>0</v>
      </c>
      <c r="V8" s="92">
        <v>0</v>
      </c>
      <c r="W8" s="92">
        <v>0</v>
      </c>
      <c r="X8" s="92">
        <v>0</v>
      </c>
      <c r="Y8" s="93"/>
      <c r="Z8" s="94"/>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row>
    <row r="9" spans="1:72" s="96" customFormat="1" ht="90" hidden="1">
      <c r="A9" s="86" t="s">
        <v>112</v>
      </c>
      <c r="B9" s="97"/>
      <c r="C9" s="88"/>
      <c r="D9" s="88"/>
      <c r="E9" s="88" t="s">
        <v>113</v>
      </c>
      <c r="F9" s="98" t="s">
        <v>114</v>
      </c>
      <c r="G9" s="98" t="s">
        <v>86</v>
      </c>
      <c r="H9" s="99" t="s">
        <v>115</v>
      </c>
      <c r="I9" s="98" t="s">
        <v>116</v>
      </c>
      <c r="J9" s="98" t="s">
        <v>117</v>
      </c>
      <c r="K9" s="98" t="s">
        <v>118</v>
      </c>
      <c r="L9" s="98" t="s">
        <v>91</v>
      </c>
      <c r="M9" s="98" t="s">
        <v>111</v>
      </c>
      <c r="N9" s="100">
        <v>0</v>
      </c>
      <c r="O9" s="101">
        <v>0</v>
      </c>
      <c r="P9" s="101">
        <v>0</v>
      </c>
      <c r="Q9" s="101">
        <v>0</v>
      </c>
      <c r="R9" s="101">
        <v>0</v>
      </c>
      <c r="S9" s="101">
        <v>0</v>
      </c>
      <c r="T9" s="101">
        <v>1</v>
      </c>
      <c r="U9" s="101">
        <v>1</v>
      </c>
      <c r="V9" s="101">
        <v>1</v>
      </c>
      <c r="W9" s="101">
        <v>1</v>
      </c>
      <c r="X9" s="101">
        <v>1</v>
      </c>
      <c r="Y9" s="93"/>
      <c r="Z9" s="93"/>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row>
    <row r="10" spans="1:72" ht="110" hidden="1">
      <c r="A10" s="23" t="s">
        <v>119</v>
      </c>
      <c r="B10" s="24"/>
      <c r="C10" s="25"/>
      <c r="D10" s="25" t="s">
        <v>120</v>
      </c>
      <c r="E10" s="25" t="s">
        <v>121</v>
      </c>
      <c r="F10" s="26" t="s">
        <v>121</v>
      </c>
      <c r="G10" s="26" t="s">
        <v>122</v>
      </c>
      <c r="H10" s="26" t="s">
        <v>123</v>
      </c>
      <c r="I10" s="26" t="s">
        <v>124</v>
      </c>
      <c r="J10" s="26" t="s">
        <v>125</v>
      </c>
      <c r="K10" s="26" t="s">
        <v>126</v>
      </c>
      <c r="L10" s="26" t="s">
        <v>91</v>
      </c>
      <c r="M10" s="26" t="s">
        <v>127</v>
      </c>
      <c r="N10" s="37">
        <v>0</v>
      </c>
      <c r="O10" s="38">
        <v>0</v>
      </c>
      <c r="P10" s="38">
        <v>0.5</v>
      </c>
      <c r="Q10" s="38">
        <v>0.5</v>
      </c>
      <c r="R10" s="30" t="s">
        <v>128</v>
      </c>
      <c r="S10" s="30" t="s">
        <v>128</v>
      </c>
      <c r="T10" s="30" t="s">
        <v>128</v>
      </c>
      <c r="U10" s="30" t="s">
        <v>128</v>
      </c>
      <c r="V10" s="30" t="s">
        <v>128</v>
      </c>
      <c r="W10" s="30" t="s">
        <v>128</v>
      </c>
      <c r="X10" s="30" t="s">
        <v>128</v>
      </c>
      <c r="Y10" s="31"/>
      <c r="Z10" s="40"/>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row>
    <row r="11" spans="1:72" ht="370" hidden="1">
      <c r="A11" s="23" t="s">
        <v>129</v>
      </c>
      <c r="B11" s="24"/>
      <c r="C11" s="25"/>
      <c r="D11" s="25"/>
      <c r="E11" s="25" t="s">
        <v>130</v>
      </c>
      <c r="F11" s="26" t="s">
        <v>131</v>
      </c>
      <c r="G11" s="26" t="s">
        <v>132</v>
      </c>
      <c r="H11" s="33" t="s">
        <v>133</v>
      </c>
      <c r="I11" s="26" t="s">
        <v>134</v>
      </c>
      <c r="J11" s="26" t="s">
        <v>135</v>
      </c>
      <c r="K11" s="26" t="s">
        <v>136</v>
      </c>
      <c r="L11" s="26" t="s">
        <v>137</v>
      </c>
      <c r="M11" s="26" t="s">
        <v>138</v>
      </c>
      <c r="N11" s="29">
        <v>0</v>
      </c>
      <c r="O11" s="30">
        <v>1</v>
      </c>
      <c r="P11" s="30">
        <v>2</v>
      </c>
      <c r="Q11" s="30">
        <v>2</v>
      </c>
      <c r="R11" s="30">
        <v>2</v>
      </c>
      <c r="S11" s="30">
        <v>2</v>
      </c>
      <c r="T11" s="30">
        <v>2</v>
      </c>
      <c r="U11" s="30">
        <v>2</v>
      </c>
      <c r="V11" s="30">
        <v>2</v>
      </c>
      <c r="W11" s="30">
        <v>2</v>
      </c>
      <c r="X11" s="30">
        <v>2</v>
      </c>
      <c r="Y11" s="31"/>
      <c r="Z11" s="31"/>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row>
    <row r="12" spans="1:72" ht="110" hidden="1">
      <c r="A12" s="23" t="s">
        <v>139</v>
      </c>
      <c r="B12" s="24"/>
      <c r="C12" s="25" t="s">
        <v>140</v>
      </c>
      <c r="D12" s="25" t="s">
        <v>141</v>
      </c>
      <c r="E12" s="25" t="s">
        <v>142</v>
      </c>
      <c r="F12" s="26" t="s">
        <v>143</v>
      </c>
      <c r="G12" s="26" t="s">
        <v>144</v>
      </c>
      <c r="H12" s="26" t="s">
        <v>145</v>
      </c>
      <c r="I12" s="26" t="s">
        <v>146</v>
      </c>
      <c r="J12" s="26" t="s">
        <v>147</v>
      </c>
      <c r="K12" s="26" t="s">
        <v>148</v>
      </c>
      <c r="L12" s="26" t="s">
        <v>149</v>
      </c>
      <c r="M12" s="26" t="s">
        <v>91</v>
      </c>
      <c r="N12" s="26">
        <v>0</v>
      </c>
      <c r="O12" s="26">
        <v>0</v>
      </c>
      <c r="P12" s="26">
        <v>10</v>
      </c>
      <c r="Q12" s="26">
        <v>10</v>
      </c>
      <c r="R12" s="26">
        <v>10</v>
      </c>
      <c r="S12" s="26">
        <v>10</v>
      </c>
      <c r="T12" s="26">
        <v>10</v>
      </c>
      <c r="U12" s="26">
        <v>10</v>
      </c>
      <c r="V12" s="26">
        <v>6</v>
      </c>
      <c r="W12" s="26">
        <v>0</v>
      </c>
      <c r="X12" s="26">
        <v>0</v>
      </c>
      <c r="Y12" s="31"/>
      <c r="Z12" s="39"/>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6"/>
      <c r="BH12" s="35"/>
      <c r="BI12" s="35"/>
      <c r="BJ12" s="35"/>
      <c r="BK12" s="35"/>
      <c r="BL12" s="35"/>
      <c r="BM12" s="35"/>
      <c r="BN12" s="35"/>
      <c r="BO12" s="35"/>
      <c r="BP12" s="35"/>
      <c r="BQ12" s="35"/>
      <c r="BR12" s="35"/>
      <c r="BS12" s="35"/>
      <c r="BT12" s="35"/>
    </row>
    <row r="13" spans="1:72" ht="90" hidden="1">
      <c r="A13" s="23" t="s">
        <v>150</v>
      </c>
      <c r="B13" s="24"/>
      <c r="C13" s="25"/>
      <c r="D13" s="25" t="s">
        <v>151</v>
      </c>
      <c r="E13" s="25" t="s">
        <v>152</v>
      </c>
      <c r="F13" s="26" t="s">
        <v>153</v>
      </c>
      <c r="G13" s="26" t="s">
        <v>144</v>
      </c>
      <c r="H13" s="26" t="s">
        <v>154</v>
      </c>
      <c r="I13" s="26" t="s">
        <v>155</v>
      </c>
      <c r="J13" s="26" t="s">
        <v>156</v>
      </c>
      <c r="K13" s="26" t="s">
        <v>157</v>
      </c>
      <c r="L13" s="26" t="s">
        <v>149</v>
      </c>
      <c r="M13" s="26" t="s">
        <v>91</v>
      </c>
      <c r="N13" s="26">
        <v>0</v>
      </c>
      <c r="O13" s="26">
        <v>0</v>
      </c>
      <c r="P13" s="26">
        <v>10</v>
      </c>
      <c r="Q13" s="26">
        <v>10</v>
      </c>
      <c r="R13" s="26">
        <v>10</v>
      </c>
      <c r="S13" s="26">
        <v>10</v>
      </c>
      <c r="T13" s="26">
        <v>10</v>
      </c>
      <c r="U13" s="26">
        <v>10</v>
      </c>
      <c r="V13" s="26">
        <v>6</v>
      </c>
      <c r="W13" s="26">
        <v>0</v>
      </c>
      <c r="X13" s="26">
        <v>0</v>
      </c>
      <c r="Y13" s="31"/>
      <c r="Z13" s="39"/>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row>
    <row r="14" spans="1:72" ht="240" hidden="1" customHeight="1">
      <c r="A14" s="23" t="s">
        <v>158</v>
      </c>
      <c r="B14" s="24"/>
      <c r="C14" s="25"/>
      <c r="D14" s="25" t="s">
        <v>159</v>
      </c>
      <c r="E14" s="25" t="s">
        <v>160</v>
      </c>
      <c r="F14" s="41" t="s">
        <v>161</v>
      </c>
      <c r="G14" s="26" t="s">
        <v>162</v>
      </c>
      <c r="H14" s="27" t="s">
        <v>163</v>
      </c>
      <c r="I14" s="42" t="s">
        <v>164</v>
      </c>
      <c r="J14" s="42" t="s">
        <v>165</v>
      </c>
      <c r="K14" s="26" t="s">
        <v>166</v>
      </c>
      <c r="L14" s="26" t="s">
        <v>91</v>
      </c>
      <c r="M14" s="26" t="s">
        <v>167</v>
      </c>
      <c r="N14" s="26">
        <v>0</v>
      </c>
      <c r="O14" s="26">
        <v>0</v>
      </c>
      <c r="P14" s="26">
        <v>10</v>
      </c>
      <c r="Q14" s="26">
        <v>10</v>
      </c>
      <c r="R14" s="26">
        <v>10</v>
      </c>
      <c r="S14" s="26">
        <v>10</v>
      </c>
      <c r="T14" s="26">
        <v>10</v>
      </c>
      <c r="U14" s="26">
        <v>10</v>
      </c>
      <c r="V14" s="26">
        <v>6</v>
      </c>
      <c r="W14" s="26">
        <v>0</v>
      </c>
      <c r="X14" s="26">
        <v>0</v>
      </c>
      <c r="Y14" s="31"/>
      <c r="Z14" s="43"/>
      <c r="AA14" s="36"/>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row>
    <row r="15" spans="1:72" ht="120" hidden="1">
      <c r="A15" s="23" t="s">
        <v>168</v>
      </c>
      <c r="B15" s="24"/>
      <c r="C15" s="25" t="s">
        <v>169</v>
      </c>
      <c r="D15" s="44" t="s">
        <v>170</v>
      </c>
      <c r="E15" s="44" t="s">
        <v>171</v>
      </c>
      <c r="F15" s="26" t="s">
        <v>172</v>
      </c>
      <c r="G15" s="26" t="s">
        <v>86</v>
      </c>
      <c r="H15" s="26" t="s">
        <v>173</v>
      </c>
      <c r="I15" s="26" t="s">
        <v>174</v>
      </c>
      <c r="J15" s="26" t="s">
        <v>175</v>
      </c>
      <c r="K15" s="26" t="s">
        <v>176</v>
      </c>
      <c r="L15" s="26" t="s">
        <v>91</v>
      </c>
      <c r="M15" s="26"/>
      <c r="N15" s="26">
        <v>0</v>
      </c>
      <c r="O15" s="26">
        <v>1</v>
      </c>
      <c r="P15" s="26">
        <v>1</v>
      </c>
      <c r="Q15" s="26">
        <v>1</v>
      </c>
      <c r="R15" s="26">
        <v>1</v>
      </c>
      <c r="S15" s="26">
        <v>1</v>
      </c>
      <c r="T15" s="26">
        <v>1</v>
      </c>
      <c r="U15" s="26">
        <v>1</v>
      </c>
      <c r="V15" s="26">
        <v>1</v>
      </c>
      <c r="W15" s="26">
        <v>1</v>
      </c>
      <c r="X15" s="26">
        <v>1</v>
      </c>
      <c r="Y15" s="31"/>
      <c r="Z15" s="31"/>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row>
    <row r="16" spans="1:72" ht="174" hidden="1" customHeight="1">
      <c r="A16" s="23" t="s">
        <v>177</v>
      </c>
      <c r="B16" s="24"/>
      <c r="C16" s="25"/>
      <c r="D16" s="44"/>
      <c r="E16" s="44"/>
      <c r="F16" s="26" t="s">
        <v>178</v>
      </c>
      <c r="G16" s="26" t="s">
        <v>86</v>
      </c>
      <c r="H16" s="26" t="s">
        <v>179</v>
      </c>
      <c r="I16" s="26" t="s">
        <v>180</v>
      </c>
      <c r="J16" s="26" t="s">
        <v>181</v>
      </c>
      <c r="K16" s="26" t="s">
        <v>182</v>
      </c>
      <c r="L16" s="26" t="s">
        <v>91</v>
      </c>
      <c r="M16" s="26"/>
      <c r="N16" s="26">
        <v>0</v>
      </c>
      <c r="O16" s="26">
        <v>0</v>
      </c>
      <c r="P16" s="26">
        <v>1</v>
      </c>
      <c r="Q16" s="26">
        <v>1</v>
      </c>
      <c r="R16" s="26">
        <v>1</v>
      </c>
      <c r="S16" s="26">
        <v>1</v>
      </c>
      <c r="T16" s="26">
        <v>1</v>
      </c>
      <c r="U16" s="26">
        <v>1</v>
      </c>
      <c r="V16" s="26">
        <v>1</v>
      </c>
      <c r="W16" s="26">
        <v>1</v>
      </c>
      <c r="X16" s="26">
        <v>1</v>
      </c>
      <c r="Y16" s="31"/>
      <c r="Z16" s="39"/>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row>
    <row r="17" spans="1:72" ht="110" hidden="1">
      <c r="A17" s="23" t="s">
        <v>183</v>
      </c>
      <c r="B17" s="24"/>
      <c r="C17" s="25"/>
      <c r="D17" s="25" t="s">
        <v>184</v>
      </c>
      <c r="E17" s="25" t="s">
        <v>185</v>
      </c>
      <c r="F17" s="26" t="s">
        <v>186</v>
      </c>
      <c r="G17" s="26" t="s">
        <v>86</v>
      </c>
      <c r="H17" s="33" t="s">
        <v>187</v>
      </c>
      <c r="I17" s="33" t="s">
        <v>188</v>
      </c>
      <c r="J17" s="26" t="s">
        <v>189</v>
      </c>
      <c r="K17" s="26" t="s">
        <v>190</v>
      </c>
      <c r="L17" s="26" t="s">
        <v>191</v>
      </c>
      <c r="M17" s="26" t="s">
        <v>91</v>
      </c>
      <c r="N17" s="26">
        <v>0</v>
      </c>
      <c r="O17" s="26">
        <v>0</v>
      </c>
      <c r="P17" s="26">
        <v>1</v>
      </c>
      <c r="Q17" s="26">
        <v>1</v>
      </c>
      <c r="R17" s="26">
        <v>1</v>
      </c>
      <c r="S17" s="26">
        <v>1</v>
      </c>
      <c r="T17" s="26">
        <v>1</v>
      </c>
      <c r="U17" s="26">
        <v>1</v>
      </c>
      <c r="V17" s="26">
        <v>1</v>
      </c>
      <c r="W17" s="26">
        <v>1</v>
      </c>
      <c r="X17" s="26">
        <v>1</v>
      </c>
      <c r="Y17" s="31"/>
      <c r="Z17" s="31"/>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row>
    <row r="18" spans="1:72" ht="150" hidden="1">
      <c r="A18" s="23" t="s">
        <v>192</v>
      </c>
      <c r="B18" s="45" t="s">
        <v>193</v>
      </c>
      <c r="C18" s="25" t="s">
        <v>194</v>
      </c>
      <c r="D18" s="25" t="s">
        <v>195</v>
      </c>
      <c r="E18" s="25" t="s">
        <v>196</v>
      </c>
      <c r="F18" s="26" t="s">
        <v>197</v>
      </c>
      <c r="G18" s="26" t="s">
        <v>86</v>
      </c>
      <c r="H18" s="26" t="s">
        <v>198</v>
      </c>
      <c r="I18" s="26" t="s">
        <v>199</v>
      </c>
      <c r="J18" s="26" t="s">
        <v>200</v>
      </c>
      <c r="K18" s="26" t="s">
        <v>201</v>
      </c>
      <c r="L18" s="26" t="s">
        <v>91</v>
      </c>
      <c r="M18" s="26"/>
      <c r="N18" s="26">
        <v>0</v>
      </c>
      <c r="O18" s="26">
        <v>0</v>
      </c>
      <c r="P18" s="26">
        <v>1</v>
      </c>
      <c r="Q18" s="26">
        <v>1</v>
      </c>
      <c r="R18" s="26">
        <v>1</v>
      </c>
      <c r="S18" s="26">
        <v>1</v>
      </c>
      <c r="T18" s="26">
        <v>1</v>
      </c>
      <c r="U18" s="26">
        <v>1</v>
      </c>
      <c r="V18" s="26">
        <v>1</v>
      </c>
      <c r="W18" s="26">
        <v>1</v>
      </c>
      <c r="X18" s="26">
        <v>1</v>
      </c>
      <c r="Y18" s="31"/>
      <c r="Z18" s="43"/>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row>
    <row r="19" spans="1:72" ht="80" hidden="1">
      <c r="A19" s="23" t="s">
        <v>202</v>
      </c>
      <c r="B19" s="45"/>
      <c r="C19" s="25"/>
      <c r="D19" s="25" t="s">
        <v>203</v>
      </c>
      <c r="E19" s="25" t="s">
        <v>204</v>
      </c>
      <c r="F19" s="26" t="s">
        <v>205</v>
      </c>
      <c r="G19" s="26" t="s">
        <v>206</v>
      </c>
      <c r="H19" s="26" t="s">
        <v>207</v>
      </c>
      <c r="I19" s="26" t="s">
        <v>208</v>
      </c>
      <c r="J19" s="26" t="s">
        <v>209</v>
      </c>
      <c r="K19" s="26" t="s">
        <v>210</v>
      </c>
      <c r="L19" s="26" t="s">
        <v>211</v>
      </c>
      <c r="M19" s="26" t="s">
        <v>91</v>
      </c>
      <c r="N19" s="26">
        <v>0</v>
      </c>
      <c r="O19" s="26">
        <v>0</v>
      </c>
      <c r="P19" s="26">
        <v>1</v>
      </c>
      <c r="Q19" s="26">
        <v>1</v>
      </c>
      <c r="R19" s="26">
        <v>1</v>
      </c>
      <c r="S19" s="26">
        <v>1</v>
      </c>
      <c r="T19" s="26">
        <v>1</v>
      </c>
      <c r="U19" s="26">
        <v>1</v>
      </c>
      <c r="V19" s="26">
        <v>1</v>
      </c>
      <c r="W19" s="26">
        <v>1</v>
      </c>
      <c r="X19" s="26">
        <v>1</v>
      </c>
      <c r="Y19" s="31"/>
      <c r="Z19" s="31"/>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row>
    <row r="20" spans="1:72" ht="60" hidden="1">
      <c r="A20" s="23" t="s">
        <v>212</v>
      </c>
      <c r="B20" s="45"/>
      <c r="C20" s="25"/>
      <c r="D20" s="25"/>
      <c r="E20" s="25" t="s">
        <v>213</v>
      </c>
      <c r="F20" s="26" t="s">
        <v>214</v>
      </c>
      <c r="G20" s="26" t="s">
        <v>215</v>
      </c>
      <c r="H20" s="26" t="s">
        <v>216</v>
      </c>
      <c r="I20" s="26" t="s">
        <v>217</v>
      </c>
      <c r="J20" s="26" t="s">
        <v>218</v>
      </c>
      <c r="K20" s="26" t="s">
        <v>219</v>
      </c>
      <c r="L20" s="26" t="s">
        <v>211</v>
      </c>
      <c r="M20" s="26" t="s">
        <v>91</v>
      </c>
      <c r="N20" s="26">
        <v>0</v>
      </c>
      <c r="O20" s="26">
        <v>0</v>
      </c>
      <c r="P20" s="26">
        <v>1</v>
      </c>
      <c r="Q20" s="26">
        <v>1</v>
      </c>
      <c r="R20" s="26">
        <v>1</v>
      </c>
      <c r="S20" s="26">
        <v>1</v>
      </c>
      <c r="T20" s="26">
        <v>1</v>
      </c>
      <c r="U20" s="26">
        <v>1</v>
      </c>
      <c r="V20" s="26">
        <v>1</v>
      </c>
      <c r="W20" s="26">
        <v>1</v>
      </c>
      <c r="X20" s="26">
        <v>1</v>
      </c>
      <c r="Y20" s="31"/>
      <c r="Z20" s="31"/>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row>
    <row r="21" spans="1:72" ht="15.75" hidden="1" customHeight="1">
      <c r="A21" s="23" t="s">
        <v>220</v>
      </c>
      <c r="B21" s="45"/>
      <c r="C21" s="25"/>
      <c r="D21" s="25"/>
      <c r="E21" s="25" t="s">
        <v>221</v>
      </c>
      <c r="F21" s="26" t="s">
        <v>222</v>
      </c>
      <c r="G21" s="26" t="s">
        <v>86</v>
      </c>
      <c r="H21" s="26" t="s">
        <v>223</v>
      </c>
      <c r="I21" s="26" t="s">
        <v>224</v>
      </c>
      <c r="J21" s="26" t="s">
        <v>225</v>
      </c>
      <c r="K21" s="26" t="s">
        <v>226</v>
      </c>
      <c r="L21" s="26" t="s">
        <v>211</v>
      </c>
      <c r="M21" s="26" t="s">
        <v>91</v>
      </c>
      <c r="N21" s="26">
        <v>0</v>
      </c>
      <c r="O21" s="26">
        <v>0</v>
      </c>
      <c r="P21" s="26">
        <v>1</v>
      </c>
      <c r="Q21" s="26">
        <v>1</v>
      </c>
      <c r="R21" s="26">
        <v>1</v>
      </c>
      <c r="S21" s="26">
        <v>1</v>
      </c>
      <c r="T21" s="26">
        <v>1</v>
      </c>
      <c r="U21" s="26">
        <v>1</v>
      </c>
      <c r="V21" s="26">
        <v>1</v>
      </c>
      <c r="W21" s="26">
        <v>1</v>
      </c>
      <c r="X21" s="26">
        <v>1</v>
      </c>
      <c r="Y21" s="31"/>
      <c r="Z21" s="31"/>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row>
    <row r="22" spans="1:72" ht="15.75" hidden="1" customHeight="1">
      <c r="A22" s="23" t="s">
        <v>227</v>
      </c>
      <c r="B22" s="45"/>
      <c r="C22" s="25"/>
      <c r="D22" s="44" t="s">
        <v>228</v>
      </c>
      <c r="E22" s="44" t="s">
        <v>229</v>
      </c>
      <c r="F22" s="26" t="s">
        <v>230</v>
      </c>
      <c r="G22" s="26" t="s">
        <v>86</v>
      </c>
      <c r="H22" s="26" t="s">
        <v>231</v>
      </c>
      <c r="I22" s="26" t="s">
        <v>232</v>
      </c>
      <c r="J22" s="26" t="s">
        <v>233</v>
      </c>
      <c r="K22" s="26" t="s">
        <v>234</v>
      </c>
      <c r="L22" s="26" t="s">
        <v>91</v>
      </c>
      <c r="M22" s="26"/>
      <c r="N22" s="26">
        <v>0</v>
      </c>
      <c r="O22" s="26">
        <v>0</v>
      </c>
      <c r="P22" s="26">
        <v>1</v>
      </c>
      <c r="Q22" s="26">
        <v>1</v>
      </c>
      <c r="R22" s="26">
        <v>1</v>
      </c>
      <c r="S22" s="26">
        <v>1</v>
      </c>
      <c r="T22" s="26">
        <v>1</v>
      </c>
      <c r="U22" s="26">
        <v>1</v>
      </c>
      <c r="V22" s="26">
        <v>1</v>
      </c>
      <c r="W22" s="26">
        <v>1</v>
      </c>
      <c r="X22" s="26">
        <v>1</v>
      </c>
      <c r="Y22" s="31"/>
      <c r="Z22" s="40"/>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row>
    <row r="23" spans="1:72" ht="15.75" hidden="1" customHeight="1">
      <c r="A23" s="46" t="s">
        <v>235</v>
      </c>
      <c r="B23" s="47"/>
      <c r="C23" s="48"/>
      <c r="D23" s="41"/>
      <c r="E23" s="41"/>
      <c r="F23" s="26" t="s">
        <v>236</v>
      </c>
      <c r="G23" s="26" t="s">
        <v>86</v>
      </c>
      <c r="H23" s="26" t="s">
        <v>237</v>
      </c>
      <c r="I23" s="26" t="s">
        <v>238</v>
      </c>
      <c r="J23" s="26" t="s">
        <v>239</v>
      </c>
      <c r="K23" s="26" t="s">
        <v>240</v>
      </c>
      <c r="L23" s="26" t="s">
        <v>91</v>
      </c>
      <c r="M23" s="26"/>
      <c r="N23" s="26">
        <v>4</v>
      </c>
      <c r="O23" s="26">
        <v>4</v>
      </c>
      <c r="P23" s="26">
        <v>4</v>
      </c>
      <c r="Q23" s="26">
        <v>4</v>
      </c>
      <c r="R23" s="26">
        <v>4</v>
      </c>
      <c r="S23" s="26">
        <v>4</v>
      </c>
      <c r="T23" s="26">
        <v>4</v>
      </c>
      <c r="U23" s="26">
        <v>4</v>
      </c>
      <c r="V23" s="26">
        <v>4</v>
      </c>
      <c r="W23" s="26">
        <v>4</v>
      </c>
      <c r="X23" s="26">
        <v>4</v>
      </c>
      <c r="Y23" s="49"/>
      <c r="Z23" s="50"/>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29"/>
      <c r="BQ23" s="29"/>
      <c r="BR23" s="29"/>
      <c r="BS23" s="29"/>
      <c r="BT23" s="29"/>
    </row>
    <row r="24" spans="1:72" s="96" customFormat="1" ht="219" hidden="1" customHeight="1">
      <c r="A24" s="86" t="s">
        <v>241</v>
      </c>
      <c r="B24" s="102"/>
      <c r="C24" s="88"/>
      <c r="D24" s="88" t="s">
        <v>242</v>
      </c>
      <c r="E24" s="88" t="s">
        <v>243</v>
      </c>
      <c r="F24" s="88" t="s">
        <v>244</v>
      </c>
      <c r="G24" s="98" t="s">
        <v>245</v>
      </c>
      <c r="H24" s="103" t="s">
        <v>246</v>
      </c>
      <c r="I24" s="98" t="s">
        <v>247</v>
      </c>
      <c r="J24" s="98" t="s">
        <v>248</v>
      </c>
      <c r="K24" s="98" t="s">
        <v>249</v>
      </c>
      <c r="L24" s="98" t="s">
        <v>91</v>
      </c>
      <c r="M24" s="98" t="s">
        <v>250</v>
      </c>
      <c r="N24" s="98">
        <v>0</v>
      </c>
      <c r="O24" s="98">
        <v>0</v>
      </c>
      <c r="P24" s="98">
        <v>1</v>
      </c>
      <c r="Q24" s="98">
        <v>1</v>
      </c>
      <c r="R24" s="98">
        <v>1</v>
      </c>
      <c r="S24" s="98">
        <v>1</v>
      </c>
      <c r="T24" s="98">
        <v>1</v>
      </c>
      <c r="U24" s="98">
        <v>1</v>
      </c>
      <c r="V24" s="98">
        <v>1</v>
      </c>
      <c r="W24" s="98">
        <v>1</v>
      </c>
      <c r="X24" s="98">
        <v>1</v>
      </c>
      <c r="Y24" s="93"/>
      <c r="Z24" s="94"/>
      <c r="AA24" s="104"/>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row>
    <row r="25" spans="1:72" ht="15.75" hidden="1" customHeight="1">
      <c r="A25" s="23" t="s">
        <v>251</v>
      </c>
      <c r="B25" s="45"/>
      <c r="C25" s="25"/>
      <c r="D25" s="25" t="s">
        <v>252</v>
      </c>
      <c r="E25" s="25" t="s">
        <v>253</v>
      </c>
      <c r="F25" s="26" t="s">
        <v>254</v>
      </c>
      <c r="G25" s="26" t="s">
        <v>206</v>
      </c>
      <c r="H25" s="33" t="s">
        <v>255</v>
      </c>
      <c r="I25" s="28" t="s">
        <v>256</v>
      </c>
      <c r="J25" s="26" t="s">
        <v>257</v>
      </c>
      <c r="K25" s="26" t="s">
        <v>258</v>
      </c>
      <c r="L25" s="26" t="s">
        <v>91</v>
      </c>
      <c r="M25" s="26" t="s">
        <v>149</v>
      </c>
      <c r="N25" s="26">
        <v>0</v>
      </c>
      <c r="O25" s="26">
        <v>0</v>
      </c>
      <c r="P25" s="26">
        <v>1</v>
      </c>
      <c r="Q25" s="26">
        <v>1</v>
      </c>
      <c r="R25" s="26">
        <v>1</v>
      </c>
      <c r="S25" s="26">
        <v>1</v>
      </c>
      <c r="T25" s="26">
        <v>1</v>
      </c>
      <c r="U25" s="26">
        <v>1</v>
      </c>
      <c r="V25" s="26">
        <v>1</v>
      </c>
      <c r="W25" s="26">
        <v>1</v>
      </c>
      <c r="X25" s="26">
        <v>1</v>
      </c>
      <c r="Y25" s="31"/>
      <c r="Z25" s="52"/>
      <c r="AA25" s="36"/>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row>
    <row r="26" spans="1:72" ht="15.75" hidden="1" customHeight="1">
      <c r="A26" s="23" t="s">
        <v>259</v>
      </c>
      <c r="B26" s="45"/>
      <c r="C26" s="25" t="s">
        <v>260</v>
      </c>
      <c r="D26" s="25" t="s">
        <v>261</v>
      </c>
      <c r="E26" s="25" t="s">
        <v>262</v>
      </c>
      <c r="F26" s="36" t="s">
        <v>263</v>
      </c>
      <c r="G26" s="36" t="s">
        <v>264</v>
      </c>
      <c r="H26" s="36" t="s">
        <v>265</v>
      </c>
      <c r="I26" s="36" t="s">
        <v>266</v>
      </c>
      <c r="J26" s="36" t="s">
        <v>267</v>
      </c>
      <c r="K26" s="36" t="s">
        <v>268</v>
      </c>
      <c r="L26" s="36" t="s">
        <v>269</v>
      </c>
      <c r="M26" s="36" t="s">
        <v>91</v>
      </c>
      <c r="N26" s="36">
        <v>0</v>
      </c>
      <c r="O26" s="36">
        <v>0</v>
      </c>
      <c r="P26" s="36">
        <v>1</v>
      </c>
      <c r="Q26" s="36">
        <v>1</v>
      </c>
      <c r="R26" s="36">
        <v>1</v>
      </c>
      <c r="S26" s="36">
        <v>1</v>
      </c>
      <c r="T26" s="36">
        <v>1</v>
      </c>
      <c r="U26" s="36">
        <v>1</v>
      </c>
      <c r="V26" s="36">
        <v>1</v>
      </c>
      <c r="W26" s="36">
        <v>1</v>
      </c>
      <c r="X26" s="36">
        <v>1</v>
      </c>
      <c r="Y26" s="31"/>
      <c r="Z26" s="31"/>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row>
    <row r="27" spans="1:72" ht="15.75" hidden="1" customHeight="1">
      <c r="A27" s="23" t="s">
        <v>270</v>
      </c>
      <c r="B27" s="45"/>
      <c r="C27" s="25"/>
      <c r="D27" s="25" t="s">
        <v>271</v>
      </c>
      <c r="E27" s="25" t="s">
        <v>272</v>
      </c>
      <c r="F27" s="25" t="s">
        <v>273</v>
      </c>
      <c r="G27" s="25" t="s">
        <v>264</v>
      </c>
      <c r="H27" s="25" t="s">
        <v>274</v>
      </c>
      <c r="I27" s="25" t="s">
        <v>275</v>
      </c>
      <c r="J27" s="25" t="s">
        <v>276</v>
      </c>
      <c r="K27" s="25" t="s">
        <v>277</v>
      </c>
      <c r="L27" s="25" t="s">
        <v>269</v>
      </c>
      <c r="M27" s="25" t="s">
        <v>278</v>
      </c>
      <c r="N27" s="25">
        <v>1</v>
      </c>
      <c r="O27" s="25">
        <v>1</v>
      </c>
      <c r="P27" s="25">
        <v>2</v>
      </c>
      <c r="Q27" s="25">
        <v>2</v>
      </c>
      <c r="R27" s="25">
        <v>2</v>
      </c>
      <c r="S27" s="25">
        <v>2</v>
      </c>
      <c r="T27" s="25">
        <v>2</v>
      </c>
      <c r="U27" s="25">
        <v>2</v>
      </c>
      <c r="V27" s="25">
        <v>2</v>
      </c>
      <c r="W27" s="25">
        <v>2</v>
      </c>
      <c r="X27" s="25">
        <v>2</v>
      </c>
      <c r="Y27" s="31"/>
      <c r="Z27" s="40"/>
      <c r="AA27" s="35"/>
      <c r="AB27" s="35"/>
      <c r="AC27" s="35"/>
      <c r="AD27" s="35"/>
      <c r="AE27" s="35"/>
      <c r="AF27" s="35"/>
      <c r="AG27" s="53"/>
      <c r="AH27" s="53"/>
      <c r="AI27" s="53"/>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row>
    <row r="28" spans="1:72" ht="15.75" hidden="1" customHeight="1">
      <c r="A28" s="23" t="s">
        <v>279</v>
      </c>
      <c r="B28" s="45"/>
      <c r="C28" s="25"/>
      <c r="D28" s="25" t="s">
        <v>280</v>
      </c>
      <c r="E28" s="25" t="s">
        <v>281</v>
      </c>
      <c r="F28" s="26" t="s">
        <v>282</v>
      </c>
      <c r="G28" s="26" t="s">
        <v>283</v>
      </c>
      <c r="H28" s="26" t="s">
        <v>284</v>
      </c>
      <c r="I28" s="26" t="s">
        <v>285</v>
      </c>
      <c r="J28" s="26" t="s">
        <v>286</v>
      </c>
      <c r="K28" s="26" t="s">
        <v>287</v>
      </c>
      <c r="L28" s="26" t="s">
        <v>269</v>
      </c>
      <c r="M28" s="26" t="s">
        <v>91</v>
      </c>
      <c r="N28" s="26">
        <v>0</v>
      </c>
      <c r="O28" s="26">
        <v>0</v>
      </c>
      <c r="P28" s="26">
        <v>1</v>
      </c>
      <c r="Q28" s="26">
        <v>1</v>
      </c>
      <c r="R28" s="26">
        <v>1</v>
      </c>
      <c r="S28" s="26">
        <v>1</v>
      </c>
      <c r="T28" s="26">
        <v>1</v>
      </c>
      <c r="U28" s="26">
        <v>1</v>
      </c>
      <c r="V28" s="26">
        <v>1</v>
      </c>
      <c r="W28" s="26">
        <v>1</v>
      </c>
      <c r="X28" s="26">
        <v>1</v>
      </c>
      <c r="Y28" s="31"/>
      <c r="Z28" s="31"/>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row>
    <row r="29" spans="1:72" s="96" customFormat="1" ht="15.75" hidden="1" customHeight="1">
      <c r="A29" s="86" t="s">
        <v>288</v>
      </c>
      <c r="B29" s="102"/>
      <c r="C29" s="88" t="s">
        <v>289</v>
      </c>
      <c r="D29" s="88" t="s">
        <v>290</v>
      </c>
      <c r="E29" s="88" t="s">
        <v>291</v>
      </c>
      <c r="F29" s="98" t="s">
        <v>292</v>
      </c>
      <c r="G29" s="98" t="s">
        <v>264</v>
      </c>
      <c r="H29" s="98" t="s">
        <v>293</v>
      </c>
      <c r="I29" s="98" t="s">
        <v>294</v>
      </c>
      <c r="J29" s="98" t="s">
        <v>295</v>
      </c>
      <c r="K29" s="98" t="s">
        <v>296</v>
      </c>
      <c r="L29" s="98" t="s">
        <v>91</v>
      </c>
      <c r="M29" s="98" t="s">
        <v>297</v>
      </c>
      <c r="N29" s="98">
        <v>0</v>
      </c>
      <c r="O29" s="98">
        <v>0</v>
      </c>
      <c r="P29" s="98">
        <v>1</v>
      </c>
      <c r="Q29" s="98">
        <v>1</v>
      </c>
      <c r="R29" s="98">
        <v>1</v>
      </c>
      <c r="S29" s="98">
        <v>1</v>
      </c>
      <c r="T29" s="98">
        <v>1</v>
      </c>
      <c r="U29" s="98">
        <v>1</v>
      </c>
      <c r="V29" s="98">
        <v>1</v>
      </c>
      <c r="W29" s="98">
        <v>1</v>
      </c>
      <c r="X29" s="98">
        <v>1</v>
      </c>
      <c r="Y29" s="93"/>
      <c r="Z29" s="94"/>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row>
    <row r="30" spans="1:72" s="96" customFormat="1" ht="123" hidden="1" customHeight="1">
      <c r="A30" s="86" t="s">
        <v>298</v>
      </c>
      <c r="B30" s="102"/>
      <c r="C30" s="88"/>
      <c r="D30" s="88" t="s">
        <v>299</v>
      </c>
      <c r="E30" s="88" t="s">
        <v>300</v>
      </c>
      <c r="F30" s="105" t="s">
        <v>301</v>
      </c>
      <c r="G30" s="98" t="s">
        <v>86</v>
      </c>
      <c r="H30" s="98" t="s">
        <v>302</v>
      </c>
      <c r="I30" s="98" t="s">
        <v>303</v>
      </c>
      <c r="J30" s="98" t="s">
        <v>304</v>
      </c>
      <c r="K30" s="98" t="s">
        <v>305</v>
      </c>
      <c r="L30" s="98" t="s">
        <v>91</v>
      </c>
      <c r="M30" s="98" t="s">
        <v>306</v>
      </c>
      <c r="N30" s="98">
        <v>0</v>
      </c>
      <c r="O30" s="98">
        <v>0</v>
      </c>
      <c r="P30" s="98">
        <v>2</v>
      </c>
      <c r="Q30" s="98">
        <v>2</v>
      </c>
      <c r="R30" s="98">
        <v>2</v>
      </c>
      <c r="S30" s="98">
        <v>2</v>
      </c>
      <c r="T30" s="98">
        <v>2</v>
      </c>
      <c r="U30" s="98">
        <v>2</v>
      </c>
      <c r="V30" s="98">
        <v>2</v>
      </c>
      <c r="W30" s="98">
        <v>2</v>
      </c>
      <c r="X30" s="98">
        <v>2</v>
      </c>
      <c r="Y30" s="93"/>
      <c r="Z30" s="106"/>
      <c r="AA30" s="107"/>
      <c r="AB30" s="108"/>
      <c r="AC30" s="108"/>
      <c r="AD30" s="108"/>
      <c r="AE30" s="108"/>
      <c r="AF30" s="108"/>
      <c r="AG30" s="108"/>
      <c r="AH30" s="108"/>
      <c r="AI30" s="108"/>
      <c r="AJ30" s="108"/>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row>
    <row r="31" spans="1:72" ht="105" hidden="1" customHeight="1">
      <c r="A31" s="23" t="s">
        <v>307</v>
      </c>
      <c r="B31" s="45"/>
      <c r="C31" s="25"/>
      <c r="D31" s="25" t="s">
        <v>308</v>
      </c>
      <c r="E31" s="25" t="s">
        <v>309</v>
      </c>
      <c r="F31" s="26" t="s">
        <v>310</v>
      </c>
      <c r="G31" s="26" t="s">
        <v>264</v>
      </c>
      <c r="H31" s="33" t="s">
        <v>311</v>
      </c>
      <c r="I31" s="26" t="s">
        <v>312</v>
      </c>
      <c r="J31" s="26" t="s">
        <v>313</v>
      </c>
      <c r="K31" s="26" t="s">
        <v>314</v>
      </c>
      <c r="L31" s="26" t="s">
        <v>91</v>
      </c>
      <c r="M31" s="26" t="s">
        <v>315</v>
      </c>
      <c r="N31" s="26">
        <v>0</v>
      </c>
      <c r="O31" s="26">
        <v>0</v>
      </c>
      <c r="P31" s="26">
        <v>1</v>
      </c>
      <c r="Q31" s="26">
        <v>1</v>
      </c>
      <c r="R31" s="26">
        <v>1</v>
      </c>
      <c r="S31" s="26">
        <v>1</v>
      </c>
      <c r="T31" s="26">
        <v>1</v>
      </c>
      <c r="U31" s="26">
        <v>1</v>
      </c>
      <c r="V31" s="26">
        <v>1</v>
      </c>
      <c r="W31" s="26">
        <v>1</v>
      </c>
      <c r="X31" s="26">
        <v>1</v>
      </c>
      <c r="Y31" s="31"/>
      <c r="Z31" s="40"/>
      <c r="AA31" s="35"/>
      <c r="AB31" s="35"/>
      <c r="AC31" s="35"/>
      <c r="AD31" s="35"/>
      <c r="AE31" s="35"/>
      <c r="AF31" s="35"/>
      <c r="AG31" s="53"/>
      <c r="AH31" s="53"/>
      <c r="AI31" s="53"/>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row>
    <row r="32" spans="1:72" ht="132.75" hidden="1" customHeight="1">
      <c r="A32" s="23" t="s">
        <v>316</v>
      </c>
      <c r="B32" s="54" t="s">
        <v>317</v>
      </c>
      <c r="C32" s="25" t="s">
        <v>318</v>
      </c>
      <c r="D32" s="25" t="s">
        <v>319</v>
      </c>
      <c r="E32" s="25" t="s">
        <v>320</v>
      </c>
      <c r="F32" s="26" t="s">
        <v>321</v>
      </c>
      <c r="G32" s="26" t="s">
        <v>264</v>
      </c>
      <c r="H32" s="27" t="s">
        <v>322</v>
      </c>
      <c r="I32" s="26" t="s">
        <v>323</v>
      </c>
      <c r="J32" s="26" t="s">
        <v>324</v>
      </c>
      <c r="K32" s="26" t="s">
        <v>325</v>
      </c>
      <c r="L32" s="26" t="s">
        <v>91</v>
      </c>
      <c r="M32" s="26" t="s">
        <v>326</v>
      </c>
      <c r="N32" s="26">
        <v>0</v>
      </c>
      <c r="O32" s="26">
        <v>0</v>
      </c>
      <c r="P32" s="26">
        <v>2</v>
      </c>
      <c r="Q32" s="26">
        <v>2</v>
      </c>
      <c r="R32" s="26">
        <v>2</v>
      </c>
      <c r="S32" s="26">
        <v>2</v>
      </c>
      <c r="T32" s="26">
        <v>2</v>
      </c>
      <c r="U32" s="26">
        <v>2</v>
      </c>
      <c r="V32" s="26">
        <v>2</v>
      </c>
      <c r="W32" s="26">
        <v>2</v>
      </c>
      <c r="X32" s="26">
        <v>2</v>
      </c>
      <c r="Y32" s="31"/>
      <c r="Z32" s="55"/>
      <c r="AA32" s="36"/>
      <c r="AB32" s="35"/>
      <c r="AC32" s="35"/>
      <c r="AD32" s="35"/>
      <c r="AE32" s="35"/>
      <c r="AF32" s="35"/>
      <c r="AG32" s="53"/>
      <c r="AH32" s="53"/>
      <c r="AI32" s="53"/>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row>
    <row r="33" spans="1:72" ht="15.75" hidden="1" customHeight="1">
      <c r="A33" s="23" t="s">
        <v>327</v>
      </c>
      <c r="B33" s="54"/>
      <c r="C33" s="25"/>
      <c r="D33" s="25" t="s">
        <v>328</v>
      </c>
      <c r="E33" s="25" t="s">
        <v>329</v>
      </c>
      <c r="F33" s="26" t="s">
        <v>330</v>
      </c>
      <c r="G33" s="26" t="s">
        <v>86</v>
      </c>
      <c r="H33" s="26" t="s">
        <v>331</v>
      </c>
      <c r="I33" s="26" t="s">
        <v>332</v>
      </c>
      <c r="J33" s="26" t="s">
        <v>333</v>
      </c>
      <c r="K33" s="26" t="s">
        <v>334</v>
      </c>
      <c r="L33" s="26" t="s">
        <v>91</v>
      </c>
      <c r="M33" s="26" t="s">
        <v>335</v>
      </c>
      <c r="N33" s="26">
        <v>0</v>
      </c>
      <c r="O33" s="26">
        <v>0</v>
      </c>
      <c r="P33" s="26">
        <v>0</v>
      </c>
      <c r="Q33" s="26">
        <v>0</v>
      </c>
      <c r="R33" s="26">
        <v>1</v>
      </c>
      <c r="S33" s="26">
        <v>0</v>
      </c>
      <c r="T33" s="26">
        <v>0</v>
      </c>
      <c r="U33" s="26">
        <v>0</v>
      </c>
      <c r="V33" s="26">
        <v>0</v>
      </c>
      <c r="W33" s="26">
        <v>0</v>
      </c>
      <c r="X33" s="26">
        <v>0</v>
      </c>
      <c r="Y33" s="31"/>
      <c r="Z33" s="43"/>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row>
    <row r="34" spans="1:72" ht="15.75" hidden="1" customHeight="1">
      <c r="A34" s="23" t="s">
        <v>336</v>
      </c>
      <c r="B34" s="54"/>
      <c r="C34" s="25" t="s">
        <v>337</v>
      </c>
      <c r="D34" s="56" t="s">
        <v>338</v>
      </c>
      <c r="E34" s="25" t="s">
        <v>339</v>
      </c>
      <c r="F34" s="26" t="s">
        <v>340</v>
      </c>
      <c r="G34" s="26" t="s">
        <v>86</v>
      </c>
      <c r="H34" s="26" t="s">
        <v>341</v>
      </c>
      <c r="I34" s="26" t="s">
        <v>342</v>
      </c>
      <c r="J34" s="26" t="s">
        <v>343</v>
      </c>
      <c r="K34" s="26" t="s">
        <v>344</v>
      </c>
      <c r="L34" s="26" t="s">
        <v>91</v>
      </c>
      <c r="M34" s="26" t="s">
        <v>345</v>
      </c>
      <c r="N34" s="26">
        <v>2</v>
      </c>
      <c r="O34" s="26">
        <v>2</v>
      </c>
      <c r="P34" s="26">
        <v>2</v>
      </c>
      <c r="Q34" s="26">
        <v>2</v>
      </c>
      <c r="R34" s="26">
        <v>2</v>
      </c>
      <c r="S34" s="26">
        <v>2</v>
      </c>
      <c r="T34" s="26">
        <v>0</v>
      </c>
      <c r="U34" s="26">
        <v>0</v>
      </c>
      <c r="V34" s="26">
        <v>0</v>
      </c>
      <c r="W34" s="26">
        <v>0</v>
      </c>
      <c r="X34" s="26">
        <v>0</v>
      </c>
      <c r="Y34" s="31"/>
      <c r="Z34" s="43"/>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row>
    <row r="35" spans="1:72" s="78" customFormat="1" ht="53.5" customHeight="1">
      <c r="A35" s="73" t="s">
        <v>346</v>
      </c>
      <c r="B35" s="82"/>
      <c r="C35" s="74"/>
      <c r="D35" s="84"/>
      <c r="E35" s="85" t="s">
        <v>347</v>
      </c>
      <c r="F35" s="75" t="s">
        <v>348</v>
      </c>
      <c r="G35" s="75" t="s">
        <v>86</v>
      </c>
      <c r="H35" s="75" t="s">
        <v>349</v>
      </c>
      <c r="I35" s="75" t="s">
        <v>350</v>
      </c>
      <c r="J35" s="75" t="s">
        <v>351</v>
      </c>
      <c r="K35" s="75" t="s">
        <v>352</v>
      </c>
      <c r="L35" s="75" t="s">
        <v>306</v>
      </c>
      <c r="M35" s="75" t="s">
        <v>353</v>
      </c>
      <c r="N35" s="75">
        <v>0</v>
      </c>
      <c r="O35" s="75">
        <v>0</v>
      </c>
      <c r="P35" s="75">
        <v>1</v>
      </c>
      <c r="Q35" s="75">
        <v>1</v>
      </c>
      <c r="R35" s="75">
        <v>1</v>
      </c>
      <c r="S35" s="75">
        <v>1</v>
      </c>
      <c r="T35" s="75">
        <v>1</v>
      </c>
      <c r="U35" s="75">
        <v>1</v>
      </c>
      <c r="V35" s="75">
        <v>1</v>
      </c>
      <c r="W35" s="75">
        <v>1</v>
      </c>
      <c r="X35" s="75">
        <v>1</v>
      </c>
      <c r="Y35" s="76">
        <v>1</v>
      </c>
      <c r="Z35" s="81" t="s">
        <v>425</v>
      </c>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row>
    <row r="36" spans="1:72" ht="15.75" hidden="1" customHeight="1">
      <c r="A36" s="23" t="s">
        <v>354</v>
      </c>
      <c r="B36" s="54"/>
      <c r="C36" s="25"/>
      <c r="D36" s="25" t="s">
        <v>355</v>
      </c>
      <c r="E36" s="25" t="s">
        <v>356</v>
      </c>
      <c r="F36" s="26" t="s">
        <v>357</v>
      </c>
      <c r="G36" s="26" t="s">
        <v>86</v>
      </c>
      <c r="H36" s="26" t="s">
        <v>358</v>
      </c>
      <c r="I36" s="26" t="s">
        <v>359</v>
      </c>
      <c r="J36" s="26" t="s">
        <v>360</v>
      </c>
      <c r="K36" s="26" t="s">
        <v>361</v>
      </c>
      <c r="L36" s="26" t="s">
        <v>91</v>
      </c>
      <c r="M36" s="26"/>
      <c r="N36" s="26">
        <v>0</v>
      </c>
      <c r="O36" s="26">
        <v>0</v>
      </c>
      <c r="P36" s="26">
        <v>1</v>
      </c>
      <c r="Q36" s="26">
        <v>1</v>
      </c>
      <c r="R36" s="26">
        <v>1</v>
      </c>
      <c r="S36" s="26">
        <v>1</v>
      </c>
      <c r="T36" s="26">
        <v>1</v>
      </c>
      <c r="U36" s="26">
        <v>1</v>
      </c>
      <c r="V36" s="26">
        <v>1</v>
      </c>
      <c r="W36" s="26">
        <v>1</v>
      </c>
      <c r="X36" s="26">
        <v>1</v>
      </c>
      <c r="Y36" s="31"/>
      <c r="Z36" s="40"/>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row>
    <row r="37" spans="1:72" s="78" customFormat="1" ht="63.5" customHeight="1">
      <c r="A37" s="73" t="s">
        <v>362</v>
      </c>
      <c r="B37" s="82"/>
      <c r="C37" s="74" t="s">
        <v>363</v>
      </c>
      <c r="D37" s="74" t="s">
        <v>364</v>
      </c>
      <c r="E37" s="74" t="s">
        <v>365</v>
      </c>
      <c r="F37" s="80" t="s">
        <v>366</v>
      </c>
      <c r="G37" s="75" t="s">
        <v>86</v>
      </c>
      <c r="H37" s="79" t="s">
        <v>367</v>
      </c>
      <c r="I37" s="75" t="s">
        <v>368</v>
      </c>
      <c r="J37" s="75" t="s">
        <v>369</v>
      </c>
      <c r="K37" s="75" t="s">
        <v>369</v>
      </c>
      <c r="L37" s="75" t="s">
        <v>306</v>
      </c>
      <c r="M37" s="75" t="s">
        <v>91</v>
      </c>
      <c r="N37" s="75">
        <v>0</v>
      </c>
      <c r="O37" s="75">
        <v>0</v>
      </c>
      <c r="P37" s="75">
        <v>0</v>
      </c>
      <c r="Q37" s="75">
        <v>0</v>
      </c>
      <c r="R37" s="75">
        <v>1</v>
      </c>
      <c r="S37" s="75">
        <v>0</v>
      </c>
      <c r="T37" s="75">
        <v>0</v>
      </c>
      <c r="U37" s="75">
        <v>0</v>
      </c>
      <c r="V37" s="75">
        <v>0</v>
      </c>
      <c r="W37" s="75">
        <v>0</v>
      </c>
      <c r="X37" s="75">
        <v>1</v>
      </c>
      <c r="Y37" s="76">
        <v>0</v>
      </c>
      <c r="Z37" s="81" t="s">
        <v>423</v>
      </c>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row>
    <row r="38" spans="1:72" s="78" customFormat="1" ht="63.5" customHeight="1">
      <c r="A38" s="73" t="s">
        <v>370</v>
      </c>
      <c r="B38" s="82"/>
      <c r="C38" s="74"/>
      <c r="D38" s="74" t="s">
        <v>371</v>
      </c>
      <c r="E38" s="74" t="s">
        <v>372</v>
      </c>
      <c r="F38" s="75" t="s">
        <v>373</v>
      </c>
      <c r="G38" s="75" t="s">
        <v>86</v>
      </c>
      <c r="H38" s="75" t="s">
        <v>374</v>
      </c>
      <c r="I38" s="75" t="s">
        <v>375</v>
      </c>
      <c r="J38" s="75" t="s">
        <v>376</v>
      </c>
      <c r="K38" s="75" t="s">
        <v>377</v>
      </c>
      <c r="L38" s="75" t="s">
        <v>306</v>
      </c>
      <c r="M38" s="75" t="s">
        <v>91</v>
      </c>
      <c r="N38" s="75">
        <v>0</v>
      </c>
      <c r="O38" s="75">
        <v>0</v>
      </c>
      <c r="P38" s="75">
        <v>1</v>
      </c>
      <c r="Q38" s="75">
        <v>0</v>
      </c>
      <c r="R38" s="75">
        <v>0</v>
      </c>
      <c r="S38" s="75">
        <v>0</v>
      </c>
      <c r="T38" s="75">
        <v>1</v>
      </c>
      <c r="U38" s="75">
        <v>0</v>
      </c>
      <c r="V38" s="75">
        <v>0</v>
      </c>
      <c r="W38" s="75">
        <v>0</v>
      </c>
      <c r="X38" s="75">
        <v>1</v>
      </c>
      <c r="Y38" s="76"/>
      <c r="Z38" s="81" t="s">
        <v>424</v>
      </c>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row>
    <row r="39" spans="1:72" s="78" customFormat="1" ht="71.5" customHeight="1">
      <c r="A39" s="73" t="s">
        <v>378</v>
      </c>
      <c r="B39" s="82"/>
      <c r="C39" s="74"/>
      <c r="D39" s="74" t="s">
        <v>379</v>
      </c>
      <c r="E39" s="74" t="s">
        <v>380</v>
      </c>
      <c r="F39" s="83" t="s">
        <v>381</v>
      </c>
      <c r="G39" s="83" t="s">
        <v>86</v>
      </c>
      <c r="H39" s="83" t="s">
        <v>382</v>
      </c>
      <c r="I39" s="83" t="s">
        <v>383</v>
      </c>
      <c r="J39" s="83" t="s">
        <v>384</v>
      </c>
      <c r="K39" s="83" t="s">
        <v>385</v>
      </c>
      <c r="L39" s="75" t="s">
        <v>306</v>
      </c>
      <c r="M39" s="75" t="s">
        <v>91</v>
      </c>
      <c r="N39" s="83">
        <v>0</v>
      </c>
      <c r="O39" s="83">
        <v>0</v>
      </c>
      <c r="P39" s="83">
        <v>1</v>
      </c>
      <c r="Q39" s="83">
        <v>1</v>
      </c>
      <c r="R39" s="83">
        <v>1</v>
      </c>
      <c r="S39" s="83">
        <v>1</v>
      </c>
      <c r="T39" s="83">
        <v>1</v>
      </c>
      <c r="U39" s="83">
        <v>1</v>
      </c>
      <c r="V39" s="83">
        <v>1</v>
      </c>
      <c r="W39" s="83">
        <v>1</v>
      </c>
      <c r="X39" s="83">
        <v>1</v>
      </c>
      <c r="Y39" s="76"/>
      <c r="Z39" s="81" t="s">
        <v>426</v>
      </c>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row>
    <row r="40" spans="1:72" ht="15.75" hidden="1" customHeight="1">
      <c r="A40" s="23" t="s">
        <v>386</v>
      </c>
      <c r="B40" s="54"/>
      <c r="C40" s="25" t="s">
        <v>387</v>
      </c>
      <c r="D40" s="25" t="s">
        <v>388</v>
      </c>
      <c r="E40" s="25" t="s">
        <v>389</v>
      </c>
      <c r="F40" s="36" t="s">
        <v>390</v>
      </c>
      <c r="G40" s="36" t="s">
        <v>86</v>
      </c>
      <c r="H40" s="36" t="s">
        <v>391</v>
      </c>
      <c r="I40" s="36" t="s">
        <v>392</v>
      </c>
      <c r="J40" s="36" t="s">
        <v>393</v>
      </c>
      <c r="K40" s="36" t="s">
        <v>394</v>
      </c>
      <c r="L40" s="26" t="s">
        <v>91</v>
      </c>
      <c r="M40" s="26" t="s">
        <v>315</v>
      </c>
      <c r="N40" s="36">
        <v>0</v>
      </c>
      <c r="O40" s="36">
        <v>0</v>
      </c>
      <c r="P40" s="36">
        <v>1</v>
      </c>
      <c r="Q40" s="36">
        <v>1</v>
      </c>
      <c r="R40" s="36">
        <v>1</v>
      </c>
      <c r="S40" s="36">
        <v>1</v>
      </c>
      <c r="T40" s="36">
        <v>1</v>
      </c>
      <c r="U40" s="36">
        <v>1</v>
      </c>
      <c r="V40" s="36">
        <v>1</v>
      </c>
      <c r="W40" s="36">
        <v>1</v>
      </c>
      <c r="X40" s="36">
        <v>1</v>
      </c>
      <c r="Y40" s="31"/>
      <c r="Z40" s="50"/>
      <c r="AA40" s="51"/>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row>
    <row r="41" spans="1:72" ht="15.75" hidden="1" customHeight="1">
      <c r="A41" s="23" t="s">
        <v>395</v>
      </c>
      <c r="B41" s="54"/>
      <c r="C41" s="25"/>
      <c r="D41" s="25" t="s">
        <v>396</v>
      </c>
      <c r="E41" s="25" t="s">
        <v>397</v>
      </c>
      <c r="F41" s="36" t="s">
        <v>398</v>
      </c>
      <c r="G41" s="36" t="s">
        <v>86</v>
      </c>
      <c r="H41" s="36" t="s">
        <v>399</v>
      </c>
      <c r="I41" s="36" t="s">
        <v>400</v>
      </c>
      <c r="J41" s="36" t="s">
        <v>401</v>
      </c>
      <c r="K41" s="36" t="s">
        <v>402</v>
      </c>
      <c r="L41" s="26" t="s">
        <v>91</v>
      </c>
      <c r="M41" s="26" t="s">
        <v>315</v>
      </c>
      <c r="N41" s="36">
        <v>0</v>
      </c>
      <c r="O41" s="36">
        <v>0</v>
      </c>
      <c r="P41" s="36">
        <v>1</v>
      </c>
      <c r="Q41" s="36">
        <v>1</v>
      </c>
      <c r="R41" s="36">
        <v>1</v>
      </c>
      <c r="S41" s="36">
        <v>1</v>
      </c>
      <c r="T41" s="36">
        <v>1</v>
      </c>
      <c r="U41" s="36">
        <v>1</v>
      </c>
      <c r="V41" s="36">
        <v>1</v>
      </c>
      <c r="W41" s="36">
        <v>1</v>
      </c>
      <c r="X41" s="36">
        <v>1</v>
      </c>
      <c r="Y41" s="31"/>
      <c r="Z41" s="58"/>
      <c r="AA41" s="36"/>
      <c r="AB41" s="36"/>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row>
    <row r="42" spans="1:72" ht="15.75" hidden="1" customHeight="1">
      <c r="A42" s="23" t="s">
        <v>403</v>
      </c>
      <c r="B42" s="54"/>
      <c r="C42" s="25"/>
      <c r="D42" s="44" t="s">
        <v>404</v>
      </c>
      <c r="E42" s="44" t="s">
        <v>405</v>
      </c>
      <c r="F42" s="36" t="s">
        <v>406</v>
      </c>
      <c r="G42" s="36" t="s">
        <v>264</v>
      </c>
      <c r="H42" s="36" t="s">
        <v>407</v>
      </c>
      <c r="I42" s="36" t="s">
        <v>408</v>
      </c>
      <c r="J42" s="36" t="s">
        <v>409</v>
      </c>
      <c r="K42" s="36" t="s">
        <v>410</v>
      </c>
      <c r="L42" s="26" t="s">
        <v>91</v>
      </c>
      <c r="M42" s="26" t="s">
        <v>315</v>
      </c>
      <c r="N42" s="36">
        <v>0</v>
      </c>
      <c r="O42" s="36">
        <v>0</v>
      </c>
      <c r="P42" s="36">
        <v>0</v>
      </c>
      <c r="Q42" s="36">
        <v>1</v>
      </c>
      <c r="R42" s="36">
        <v>0</v>
      </c>
      <c r="S42" s="36">
        <v>0</v>
      </c>
      <c r="T42" s="36">
        <v>1</v>
      </c>
      <c r="U42" s="36">
        <v>0</v>
      </c>
      <c r="V42" s="36">
        <v>0</v>
      </c>
      <c r="W42" s="36">
        <v>1</v>
      </c>
      <c r="X42" s="36">
        <v>0</v>
      </c>
      <c r="Y42" s="31"/>
      <c r="Z42" s="31"/>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row>
    <row r="43" spans="1:72" ht="15.75" hidden="1" customHeight="1">
      <c r="A43" s="23" t="s">
        <v>411</v>
      </c>
      <c r="B43" s="54"/>
      <c r="C43" s="25"/>
      <c r="D43" s="44"/>
      <c r="E43" s="44"/>
      <c r="F43" s="36" t="s">
        <v>412</v>
      </c>
      <c r="G43" s="36" t="s">
        <v>86</v>
      </c>
      <c r="H43" s="36" t="s">
        <v>413</v>
      </c>
      <c r="I43" s="36" t="s">
        <v>414</v>
      </c>
      <c r="J43" s="36" t="s">
        <v>415</v>
      </c>
      <c r="K43" s="36" t="s">
        <v>416</v>
      </c>
      <c r="L43" s="26" t="s">
        <v>91</v>
      </c>
      <c r="M43" s="26" t="s">
        <v>315</v>
      </c>
      <c r="N43" s="36">
        <v>0</v>
      </c>
      <c r="O43" s="36">
        <v>1</v>
      </c>
      <c r="P43" s="36">
        <v>1</v>
      </c>
      <c r="Q43" s="36">
        <v>1</v>
      </c>
      <c r="R43" s="36">
        <v>1</v>
      </c>
      <c r="S43" s="36">
        <v>1</v>
      </c>
      <c r="T43" s="36">
        <v>1</v>
      </c>
      <c r="U43" s="36">
        <v>1</v>
      </c>
      <c r="V43" s="36">
        <v>1</v>
      </c>
      <c r="W43" s="36">
        <v>1</v>
      </c>
      <c r="X43" s="36">
        <v>1</v>
      </c>
      <c r="Y43" s="31"/>
      <c r="Z43" s="43"/>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row>
    <row r="44" spans="1:72" ht="15.75" customHeight="1">
      <c r="A44" s="59"/>
      <c r="B44" s="36"/>
      <c r="C44" s="36"/>
      <c r="D44" s="36"/>
      <c r="E44" s="36"/>
      <c r="F44" s="36"/>
      <c r="G44" s="36"/>
      <c r="H44" s="36"/>
      <c r="I44" s="36"/>
      <c r="J44" s="36"/>
      <c r="K44" s="36"/>
      <c r="L44" s="36"/>
      <c r="M44" s="36"/>
      <c r="N44" s="36"/>
      <c r="O44" s="36"/>
      <c r="P44" s="36"/>
      <c r="Q44" s="36"/>
      <c r="R44" s="36"/>
      <c r="S44" s="36"/>
      <c r="T44" s="36"/>
      <c r="U44" s="36"/>
      <c r="V44" s="36"/>
      <c r="W44" s="36"/>
      <c r="X44" s="60" t="s">
        <v>417</v>
      </c>
      <c r="Y44" s="31"/>
      <c r="Z44" s="31"/>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row>
    <row r="45" spans="1:72" ht="15.75" customHeight="1">
      <c r="A45" s="59"/>
      <c r="B45" s="61"/>
      <c r="C45" s="61"/>
      <c r="D45" s="61"/>
      <c r="E45" s="61"/>
      <c r="F45" s="61"/>
      <c r="G45" s="61"/>
      <c r="H45" s="61"/>
      <c r="I45" s="61"/>
      <c r="J45" s="61"/>
      <c r="K45" s="61"/>
      <c r="L45" s="61"/>
      <c r="M45" s="61"/>
      <c r="N45" s="61"/>
      <c r="O45" s="61"/>
      <c r="P45" s="61"/>
      <c r="Q45" s="61"/>
      <c r="R45" s="61"/>
      <c r="S45" s="61"/>
      <c r="T45" s="61"/>
      <c r="U45" s="61"/>
      <c r="V45" s="61"/>
      <c r="W45" s="61"/>
      <c r="X45" s="61"/>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row>
    <row r="46" spans="1:72" ht="15.75" customHeight="1">
      <c r="A46" s="59"/>
      <c r="B46" s="61"/>
      <c r="C46" s="61"/>
      <c r="D46" s="61"/>
      <c r="E46" s="61"/>
      <c r="F46" s="61"/>
      <c r="G46" s="61"/>
      <c r="H46" s="61"/>
      <c r="I46" s="61"/>
      <c r="J46" s="61"/>
      <c r="K46" s="61"/>
      <c r="L46" s="61"/>
      <c r="M46" s="61"/>
      <c r="N46" s="61"/>
      <c r="O46" s="61"/>
      <c r="P46" s="61"/>
      <c r="Q46" s="61"/>
      <c r="R46" s="61"/>
      <c r="S46" s="61"/>
      <c r="T46" s="61"/>
      <c r="U46" s="61"/>
      <c r="V46" s="61"/>
      <c r="W46" s="61"/>
      <c r="X46" s="61"/>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row>
    <row r="47" spans="1:72" ht="15.75" customHeight="1">
      <c r="A47" s="59"/>
      <c r="B47" s="61"/>
      <c r="C47" s="61"/>
      <c r="D47" s="61"/>
      <c r="E47" s="61"/>
      <c r="F47" s="61"/>
      <c r="G47" s="61"/>
      <c r="H47" s="61"/>
      <c r="I47" s="61"/>
      <c r="J47" s="61"/>
      <c r="K47" s="61"/>
      <c r="L47" s="61"/>
      <c r="M47" s="61"/>
      <c r="N47" s="61"/>
      <c r="O47" s="61"/>
      <c r="P47" s="61"/>
      <c r="Q47" s="61"/>
      <c r="R47" s="61"/>
      <c r="S47" s="61"/>
      <c r="T47" s="61"/>
      <c r="U47" s="61"/>
      <c r="V47" s="61"/>
      <c r="W47" s="61"/>
      <c r="X47" s="61"/>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row>
    <row r="48" spans="1:72" ht="15.75" customHeight="1">
      <c r="A48" s="59"/>
      <c r="B48" s="61"/>
      <c r="C48" s="61"/>
      <c r="D48" s="61"/>
      <c r="E48" s="61"/>
      <c r="F48" s="61"/>
      <c r="G48" s="61"/>
      <c r="H48" s="61"/>
      <c r="I48" s="61"/>
      <c r="J48" s="61"/>
      <c r="K48" s="61"/>
      <c r="L48" s="61"/>
      <c r="M48" s="61"/>
      <c r="N48" s="61"/>
      <c r="O48" s="61"/>
      <c r="P48" s="61"/>
      <c r="Q48" s="61"/>
      <c r="R48" s="61"/>
      <c r="S48" s="61"/>
      <c r="T48" s="61"/>
      <c r="U48" s="61"/>
      <c r="V48" s="61"/>
      <c r="W48" s="61"/>
      <c r="X48" s="61"/>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row>
    <row r="49" spans="1:72" ht="15.75" customHeight="1">
      <c r="A49" s="59"/>
      <c r="B49" s="61"/>
      <c r="C49" s="61"/>
      <c r="D49" s="61"/>
      <c r="E49" s="61"/>
      <c r="F49" s="61"/>
      <c r="G49" s="61"/>
      <c r="H49" s="61"/>
      <c r="I49" s="61"/>
      <c r="J49" s="61"/>
      <c r="K49" s="61"/>
      <c r="L49" s="61"/>
      <c r="M49" s="61"/>
      <c r="N49" s="61"/>
      <c r="O49" s="61"/>
      <c r="P49" s="61"/>
      <c r="Q49" s="61"/>
      <c r="R49" s="61"/>
      <c r="S49" s="61"/>
      <c r="T49" s="61"/>
      <c r="U49" s="61"/>
      <c r="V49" s="61"/>
      <c r="W49" s="61"/>
      <c r="X49" s="61"/>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row>
    <row r="50" spans="1:72" ht="15.75" customHeight="1">
      <c r="A50" s="59"/>
      <c r="B50" s="61"/>
      <c r="C50" s="61"/>
      <c r="D50" s="61"/>
      <c r="E50" s="61"/>
      <c r="F50" s="61"/>
      <c r="G50" s="61"/>
      <c r="H50" s="61"/>
      <c r="I50" s="61"/>
      <c r="J50" s="61"/>
      <c r="K50" s="61"/>
      <c r="L50" s="61"/>
      <c r="M50" s="61"/>
      <c r="N50" s="61"/>
      <c r="O50" s="61"/>
      <c r="P50" s="61"/>
      <c r="Q50" s="61"/>
      <c r="R50" s="61"/>
      <c r="S50" s="61"/>
      <c r="T50" s="61"/>
      <c r="U50" s="61"/>
      <c r="V50" s="61"/>
      <c r="W50" s="61"/>
      <c r="X50" s="61"/>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row>
    <row r="51" spans="1:72" ht="15.75" customHeight="1">
      <c r="A51" s="59"/>
      <c r="B51" s="61"/>
      <c r="C51" s="61"/>
      <c r="D51" s="61"/>
      <c r="E51" s="61"/>
      <c r="F51" s="61"/>
      <c r="G51" s="61"/>
      <c r="H51" s="61"/>
      <c r="I51" s="61"/>
      <c r="J51" s="61"/>
      <c r="K51" s="61"/>
      <c r="L51" s="61"/>
      <c r="M51" s="61"/>
      <c r="N51" s="61"/>
      <c r="O51" s="61"/>
      <c r="P51" s="61"/>
      <c r="Q51" s="61"/>
      <c r="R51" s="61"/>
      <c r="S51" s="61"/>
      <c r="T51" s="61"/>
      <c r="U51" s="61"/>
      <c r="V51" s="61"/>
      <c r="W51" s="61"/>
      <c r="X51" s="61"/>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row>
    <row r="52" spans="1:72" ht="15.75" customHeight="1">
      <c r="A52" s="59"/>
      <c r="B52" s="61"/>
      <c r="C52" s="61"/>
      <c r="D52" s="61"/>
      <c r="E52" s="61"/>
      <c r="F52" s="61"/>
      <c r="G52" s="61"/>
      <c r="H52" s="61"/>
      <c r="I52" s="61"/>
      <c r="J52" s="61"/>
      <c r="K52" s="61"/>
      <c r="L52" s="61"/>
      <c r="M52" s="61"/>
      <c r="N52" s="61"/>
      <c r="O52" s="61"/>
      <c r="P52" s="61"/>
      <c r="Q52" s="61"/>
      <c r="R52" s="61"/>
      <c r="S52" s="61"/>
      <c r="T52" s="61"/>
      <c r="U52" s="61"/>
      <c r="V52" s="61"/>
      <c r="W52" s="61"/>
      <c r="X52" s="61"/>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row>
    <row r="53" spans="1:72" ht="15.75" customHeight="1">
      <c r="A53" s="59"/>
      <c r="B53" s="61"/>
      <c r="C53" s="61"/>
      <c r="D53" s="61"/>
      <c r="E53" s="61"/>
      <c r="F53" s="61"/>
      <c r="G53" s="61"/>
      <c r="H53" s="61"/>
      <c r="I53" s="61"/>
      <c r="J53" s="61"/>
      <c r="K53" s="61"/>
      <c r="L53" s="61"/>
      <c r="M53" s="61"/>
      <c r="N53" s="61"/>
      <c r="O53" s="61"/>
      <c r="P53" s="61"/>
      <c r="Q53" s="61"/>
      <c r="R53" s="61"/>
      <c r="S53" s="61"/>
      <c r="T53" s="61"/>
      <c r="U53" s="61"/>
      <c r="V53" s="61"/>
      <c r="W53" s="61"/>
      <c r="X53" s="61"/>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row>
    <row r="54" spans="1:72" ht="15.75" customHeight="1">
      <c r="A54" s="59"/>
      <c r="B54" s="61"/>
      <c r="C54" s="61"/>
      <c r="D54" s="61"/>
      <c r="E54" s="61"/>
      <c r="F54" s="61"/>
      <c r="G54" s="61"/>
      <c r="H54" s="61"/>
      <c r="I54" s="61"/>
      <c r="J54" s="61"/>
      <c r="K54" s="61"/>
      <c r="L54" s="61"/>
      <c r="M54" s="61"/>
      <c r="N54" s="61"/>
      <c r="O54" s="61"/>
      <c r="P54" s="61"/>
      <c r="Q54" s="61"/>
      <c r="R54" s="61"/>
      <c r="S54" s="61"/>
      <c r="T54" s="61"/>
      <c r="U54" s="61"/>
      <c r="V54" s="61"/>
      <c r="W54" s="61"/>
      <c r="X54" s="61"/>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row>
    <row r="55" spans="1:72" ht="15.75" customHeight="1">
      <c r="A55" s="59"/>
      <c r="B55" s="61"/>
      <c r="C55" s="61"/>
      <c r="D55" s="61"/>
      <c r="E55" s="61"/>
      <c r="F55" s="61"/>
      <c r="G55" s="61"/>
      <c r="H55" s="61"/>
      <c r="I55" s="61"/>
      <c r="J55" s="61"/>
      <c r="K55" s="61"/>
      <c r="L55" s="61"/>
      <c r="M55" s="61"/>
      <c r="N55" s="61"/>
      <c r="O55" s="61"/>
      <c r="P55" s="61"/>
      <c r="Q55" s="61"/>
      <c r="R55" s="61"/>
      <c r="S55" s="61"/>
      <c r="T55" s="61"/>
      <c r="U55" s="61"/>
      <c r="V55" s="61"/>
      <c r="W55" s="61"/>
      <c r="X55" s="61"/>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row>
    <row r="56" spans="1:72" ht="15.75" customHeight="1">
      <c r="A56" s="59"/>
      <c r="B56" s="61"/>
      <c r="C56" s="61"/>
      <c r="D56" s="61"/>
      <c r="E56" s="61"/>
      <c r="F56" s="61"/>
      <c r="G56" s="61"/>
      <c r="H56" s="61"/>
      <c r="I56" s="61"/>
      <c r="J56" s="61"/>
      <c r="K56" s="61"/>
      <c r="L56" s="61"/>
      <c r="M56" s="61"/>
      <c r="N56" s="61"/>
      <c r="O56" s="61"/>
      <c r="P56" s="61"/>
      <c r="Q56" s="61"/>
      <c r="R56" s="61"/>
      <c r="S56" s="61"/>
      <c r="T56" s="61"/>
      <c r="U56" s="61"/>
      <c r="V56" s="61"/>
      <c r="W56" s="61"/>
      <c r="X56" s="61"/>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row>
    <row r="57" spans="1:72" ht="15.75" customHeight="1">
      <c r="A57" s="59"/>
      <c r="B57" s="61"/>
      <c r="C57" s="61"/>
      <c r="D57" s="61"/>
      <c r="E57" s="61"/>
      <c r="F57" s="61"/>
      <c r="G57" s="61"/>
      <c r="H57" s="61"/>
      <c r="I57" s="61"/>
      <c r="J57" s="61"/>
      <c r="K57" s="61"/>
      <c r="L57" s="61"/>
      <c r="M57" s="61"/>
      <c r="N57" s="61"/>
      <c r="O57" s="61"/>
      <c r="P57" s="61"/>
      <c r="Q57" s="61"/>
      <c r="R57" s="61"/>
      <c r="S57" s="61"/>
      <c r="T57" s="61"/>
      <c r="U57" s="61"/>
      <c r="V57" s="61"/>
      <c r="W57" s="61"/>
      <c r="X57" s="61"/>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c r="BR57" s="59"/>
      <c r="BS57" s="59"/>
      <c r="BT57" s="59"/>
    </row>
    <row r="58" spans="1:72" ht="15.75" customHeight="1">
      <c r="A58" s="59"/>
      <c r="B58" s="61"/>
      <c r="C58" s="61"/>
      <c r="D58" s="61"/>
      <c r="E58" s="61"/>
      <c r="F58" s="61"/>
      <c r="G58" s="61"/>
      <c r="H58" s="61"/>
      <c r="I58" s="61"/>
      <c r="J58" s="61"/>
      <c r="K58" s="61"/>
      <c r="L58" s="61"/>
      <c r="M58" s="61"/>
      <c r="N58" s="61"/>
      <c r="O58" s="61"/>
      <c r="P58" s="61"/>
      <c r="Q58" s="61"/>
      <c r="R58" s="61"/>
      <c r="S58" s="61"/>
      <c r="T58" s="61"/>
      <c r="U58" s="61"/>
      <c r="V58" s="61"/>
      <c r="W58" s="61"/>
      <c r="X58" s="61"/>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row>
    <row r="59" spans="1:72" ht="15.75" customHeight="1">
      <c r="A59" s="59"/>
      <c r="B59" s="61"/>
      <c r="C59" s="61"/>
      <c r="D59" s="61"/>
      <c r="E59" s="61"/>
      <c r="F59" s="61"/>
      <c r="G59" s="61"/>
      <c r="H59" s="61"/>
      <c r="I59" s="61"/>
      <c r="J59" s="61"/>
      <c r="K59" s="61"/>
      <c r="L59" s="61"/>
      <c r="M59" s="61"/>
      <c r="N59" s="61"/>
      <c r="O59" s="61"/>
      <c r="P59" s="61"/>
      <c r="Q59" s="61"/>
      <c r="R59" s="61"/>
      <c r="S59" s="61"/>
      <c r="T59" s="61"/>
      <c r="U59" s="61"/>
      <c r="V59" s="61"/>
      <c r="W59" s="61"/>
      <c r="X59" s="61"/>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row>
    <row r="60" spans="1:72" ht="15.75" customHeight="1">
      <c r="A60" s="59"/>
      <c r="B60" s="61"/>
      <c r="C60" s="61"/>
      <c r="D60" s="61"/>
      <c r="E60" s="61"/>
      <c r="F60" s="61"/>
      <c r="G60" s="61"/>
      <c r="H60" s="61"/>
      <c r="I60" s="61"/>
      <c r="J60" s="61"/>
      <c r="K60" s="61"/>
      <c r="L60" s="61"/>
      <c r="M60" s="61"/>
      <c r="N60" s="61"/>
      <c r="O60" s="61"/>
      <c r="P60" s="61"/>
      <c r="Q60" s="61"/>
      <c r="R60" s="61"/>
      <c r="S60" s="61"/>
      <c r="T60" s="61"/>
      <c r="U60" s="61"/>
      <c r="V60" s="61"/>
      <c r="W60" s="61"/>
      <c r="X60" s="61"/>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row>
    <row r="61" spans="1:72" ht="15.75" customHeight="1">
      <c r="A61" s="59"/>
      <c r="B61" s="61"/>
      <c r="C61" s="61"/>
      <c r="D61" s="61"/>
      <c r="E61" s="61"/>
      <c r="F61" s="61"/>
      <c r="G61" s="61"/>
      <c r="H61" s="61"/>
      <c r="I61" s="61"/>
      <c r="J61" s="61"/>
      <c r="K61" s="61"/>
      <c r="L61" s="61"/>
      <c r="M61" s="61"/>
      <c r="N61" s="61"/>
      <c r="O61" s="61"/>
      <c r="P61" s="61"/>
      <c r="Q61" s="61"/>
      <c r="R61" s="61"/>
      <c r="S61" s="61"/>
      <c r="T61" s="61"/>
      <c r="U61" s="61"/>
      <c r="V61" s="61"/>
      <c r="W61" s="61"/>
      <c r="X61" s="61"/>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row>
    <row r="62" spans="1:72" ht="15.75" customHeight="1">
      <c r="A62" s="59"/>
      <c r="B62" s="61"/>
      <c r="C62" s="61"/>
      <c r="D62" s="61"/>
      <c r="E62" s="61"/>
      <c r="F62" s="61"/>
      <c r="G62" s="61"/>
      <c r="H62" s="61"/>
      <c r="I62" s="61"/>
      <c r="J62" s="61"/>
      <c r="K62" s="61"/>
      <c r="L62" s="61"/>
      <c r="M62" s="61"/>
      <c r="N62" s="61"/>
      <c r="O62" s="61"/>
      <c r="P62" s="61"/>
      <c r="Q62" s="61"/>
      <c r="R62" s="61"/>
      <c r="S62" s="61"/>
      <c r="T62" s="61"/>
      <c r="U62" s="61"/>
      <c r="V62" s="61"/>
      <c r="W62" s="61"/>
      <c r="X62" s="61"/>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row>
    <row r="63" spans="1:72" ht="15.75" customHeight="1">
      <c r="A63" s="59"/>
      <c r="B63" s="61"/>
      <c r="C63" s="61"/>
      <c r="D63" s="61"/>
      <c r="E63" s="61"/>
      <c r="F63" s="61"/>
      <c r="G63" s="61"/>
      <c r="H63" s="61"/>
      <c r="I63" s="61"/>
      <c r="J63" s="61"/>
      <c r="K63" s="61"/>
      <c r="L63" s="61"/>
      <c r="M63" s="61"/>
      <c r="N63" s="61"/>
      <c r="O63" s="61"/>
      <c r="P63" s="61"/>
      <c r="Q63" s="61"/>
      <c r="R63" s="61"/>
      <c r="S63" s="61"/>
      <c r="T63" s="61"/>
      <c r="U63" s="61"/>
      <c r="V63" s="61"/>
      <c r="W63" s="61"/>
      <c r="X63" s="61"/>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row>
    <row r="64" spans="1:72" ht="15.75" customHeight="1">
      <c r="A64" s="59"/>
      <c r="B64" s="61"/>
      <c r="C64" s="61"/>
      <c r="D64" s="61"/>
      <c r="E64" s="61"/>
      <c r="F64" s="61"/>
      <c r="G64" s="61"/>
      <c r="H64" s="61"/>
      <c r="I64" s="61"/>
      <c r="J64" s="61"/>
      <c r="K64" s="61"/>
      <c r="L64" s="61"/>
      <c r="M64" s="61"/>
      <c r="N64" s="61"/>
      <c r="O64" s="61"/>
      <c r="P64" s="61"/>
      <c r="Q64" s="61"/>
      <c r="R64" s="61"/>
      <c r="S64" s="61"/>
      <c r="T64" s="61"/>
      <c r="U64" s="61"/>
      <c r="V64" s="61"/>
      <c r="W64" s="61"/>
      <c r="X64" s="61"/>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row>
    <row r="65" spans="1:72" ht="15.75" customHeight="1">
      <c r="A65" s="59"/>
      <c r="B65" s="61"/>
      <c r="C65" s="61"/>
      <c r="D65" s="61"/>
      <c r="E65" s="61"/>
      <c r="F65" s="61"/>
      <c r="G65" s="61"/>
      <c r="H65" s="61"/>
      <c r="I65" s="61"/>
      <c r="J65" s="61"/>
      <c r="K65" s="61"/>
      <c r="L65" s="61"/>
      <c r="M65" s="61"/>
      <c r="N65" s="61"/>
      <c r="O65" s="61"/>
      <c r="P65" s="61"/>
      <c r="Q65" s="61"/>
      <c r="R65" s="61"/>
      <c r="S65" s="61"/>
      <c r="T65" s="61"/>
      <c r="U65" s="61"/>
      <c r="V65" s="61"/>
      <c r="W65" s="61"/>
      <c r="X65" s="61"/>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row>
    <row r="66" spans="1:72" ht="15.75" customHeight="1">
      <c r="A66" s="59"/>
      <c r="B66" s="61"/>
      <c r="C66" s="61"/>
      <c r="D66" s="61"/>
      <c r="E66" s="61"/>
      <c r="F66" s="61"/>
      <c r="G66" s="61"/>
      <c r="H66" s="61"/>
      <c r="I66" s="61"/>
      <c r="J66" s="61"/>
      <c r="K66" s="61"/>
      <c r="L66" s="61"/>
      <c r="M66" s="61"/>
      <c r="N66" s="61"/>
      <c r="O66" s="61"/>
      <c r="P66" s="61"/>
      <c r="Q66" s="61"/>
      <c r="R66" s="61"/>
      <c r="S66" s="61"/>
      <c r="T66" s="61"/>
      <c r="U66" s="61"/>
      <c r="V66" s="61"/>
      <c r="W66" s="61"/>
      <c r="X66" s="61"/>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row>
    <row r="67" spans="1:72" ht="15.75" customHeight="1">
      <c r="A67" s="59"/>
      <c r="B67" s="61"/>
      <c r="C67" s="61"/>
      <c r="D67" s="61"/>
      <c r="E67" s="61"/>
      <c r="F67" s="61"/>
      <c r="G67" s="61"/>
      <c r="H67" s="61"/>
      <c r="I67" s="61"/>
      <c r="J67" s="61"/>
      <c r="K67" s="61"/>
      <c r="L67" s="61"/>
      <c r="M67" s="61"/>
      <c r="N67" s="61"/>
      <c r="O67" s="61"/>
      <c r="P67" s="61"/>
      <c r="Q67" s="61"/>
      <c r="R67" s="61"/>
      <c r="S67" s="61"/>
      <c r="T67" s="61"/>
      <c r="U67" s="61"/>
      <c r="V67" s="61"/>
      <c r="W67" s="61"/>
      <c r="X67" s="61"/>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row>
    <row r="68" spans="1:72" ht="15.75" customHeight="1">
      <c r="A68" s="59"/>
      <c r="B68" s="61"/>
      <c r="C68" s="61"/>
      <c r="D68" s="61"/>
      <c r="E68" s="61"/>
      <c r="F68" s="61"/>
      <c r="G68" s="61"/>
      <c r="H68" s="61"/>
      <c r="I68" s="61"/>
      <c r="J68" s="61"/>
      <c r="K68" s="61"/>
      <c r="L68" s="61"/>
      <c r="M68" s="61"/>
      <c r="N68" s="61"/>
      <c r="O68" s="61"/>
      <c r="P68" s="61"/>
      <c r="Q68" s="61"/>
      <c r="R68" s="61"/>
      <c r="S68" s="61"/>
      <c r="T68" s="61"/>
      <c r="U68" s="61"/>
      <c r="V68" s="61"/>
      <c r="W68" s="61"/>
      <c r="X68" s="61"/>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row>
    <row r="69" spans="1:72" ht="15.75" customHeight="1">
      <c r="A69" s="59"/>
      <c r="B69" s="61"/>
      <c r="C69" s="61"/>
      <c r="D69" s="61"/>
      <c r="E69" s="61"/>
      <c r="F69" s="61"/>
      <c r="G69" s="61"/>
      <c r="H69" s="61"/>
      <c r="I69" s="61"/>
      <c r="J69" s="61"/>
      <c r="K69" s="61"/>
      <c r="L69" s="61"/>
      <c r="M69" s="61"/>
      <c r="N69" s="61"/>
      <c r="O69" s="61"/>
      <c r="P69" s="61"/>
      <c r="Q69" s="61"/>
      <c r="R69" s="61"/>
      <c r="S69" s="61"/>
      <c r="T69" s="61"/>
      <c r="U69" s="61"/>
      <c r="V69" s="61"/>
      <c r="W69" s="61"/>
      <c r="X69" s="61"/>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row>
    <row r="70" spans="1:72" ht="15.75" customHeight="1">
      <c r="A70" s="59"/>
      <c r="B70" s="61"/>
      <c r="C70" s="61"/>
      <c r="D70" s="61"/>
      <c r="E70" s="61"/>
      <c r="F70" s="61"/>
      <c r="G70" s="61"/>
      <c r="H70" s="61"/>
      <c r="I70" s="61"/>
      <c r="J70" s="61"/>
      <c r="K70" s="61"/>
      <c r="L70" s="61"/>
      <c r="M70" s="61"/>
      <c r="N70" s="61"/>
      <c r="O70" s="61"/>
      <c r="P70" s="61"/>
      <c r="Q70" s="61"/>
      <c r="R70" s="61"/>
      <c r="S70" s="61"/>
      <c r="T70" s="61"/>
      <c r="U70" s="61"/>
      <c r="V70" s="61"/>
      <c r="W70" s="61"/>
      <c r="X70" s="61"/>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row>
    <row r="71" spans="1:72" ht="15.75" customHeight="1">
      <c r="A71" s="59"/>
      <c r="B71" s="61"/>
      <c r="C71" s="61"/>
      <c r="D71" s="61"/>
      <c r="E71" s="61"/>
      <c r="F71" s="61"/>
      <c r="G71" s="61"/>
      <c r="H71" s="61"/>
      <c r="I71" s="61"/>
      <c r="J71" s="61"/>
      <c r="K71" s="61"/>
      <c r="L71" s="61"/>
      <c r="M71" s="61"/>
      <c r="N71" s="61"/>
      <c r="O71" s="61"/>
      <c r="P71" s="61"/>
      <c r="Q71" s="61"/>
      <c r="R71" s="61"/>
      <c r="S71" s="61"/>
      <c r="T71" s="61"/>
      <c r="U71" s="61"/>
      <c r="V71" s="61"/>
      <c r="W71" s="61"/>
      <c r="X71" s="61"/>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row>
    <row r="72" spans="1:72" ht="15.75" customHeight="1">
      <c r="A72" s="59"/>
      <c r="B72" s="61"/>
      <c r="C72" s="61"/>
      <c r="D72" s="61"/>
      <c r="E72" s="61"/>
      <c r="F72" s="61"/>
      <c r="G72" s="61"/>
      <c r="H72" s="61"/>
      <c r="I72" s="61"/>
      <c r="J72" s="61"/>
      <c r="K72" s="61"/>
      <c r="L72" s="61"/>
      <c r="M72" s="61"/>
      <c r="N72" s="61"/>
      <c r="O72" s="61"/>
      <c r="P72" s="61"/>
      <c r="Q72" s="61"/>
      <c r="R72" s="61"/>
      <c r="S72" s="61"/>
      <c r="T72" s="61"/>
      <c r="U72" s="61"/>
      <c r="V72" s="61"/>
      <c r="W72" s="61"/>
      <c r="X72" s="61"/>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row>
    <row r="73" spans="1:72" ht="15.75" customHeight="1">
      <c r="A73" s="59"/>
      <c r="B73" s="61"/>
      <c r="C73" s="61"/>
      <c r="D73" s="61"/>
      <c r="E73" s="61"/>
      <c r="F73" s="61"/>
      <c r="G73" s="61"/>
      <c r="H73" s="61"/>
      <c r="I73" s="61"/>
      <c r="J73" s="61"/>
      <c r="K73" s="61"/>
      <c r="L73" s="61"/>
      <c r="M73" s="61"/>
      <c r="N73" s="61"/>
      <c r="O73" s="61"/>
      <c r="P73" s="61"/>
      <c r="Q73" s="61"/>
      <c r="R73" s="61"/>
      <c r="S73" s="61"/>
      <c r="T73" s="61"/>
      <c r="U73" s="61"/>
      <c r="V73" s="61"/>
      <c r="W73" s="61"/>
      <c r="X73" s="61"/>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row>
    <row r="74" spans="1:72" ht="15.75" customHeight="1">
      <c r="A74" s="59"/>
      <c r="B74" s="61"/>
      <c r="C74" s="61"/>
      <c r="D74" s="61"/>
      <c r="E74" s="61"/>
      <c r="F74" s="61"/>
      <c r="G74" s="61"/>
      <c r="H74" s="61"/>
      <c r="I74" s="61"/>
      <c r="J74" s="61"/>
      <c r="K74" s="61"/>
      <c r="L74" s="61"/>
      <c r="M74" s="61"/>
      <c r="N74" s="61"/>
      <c r="O74" s="61"/>
      <c r="P74" s="61"/>
      <c r="Q74" s="61"/>
      <c r="R74" s="61"/>
      <c r="S74" s="61"/>
      <c r="T74" s="61"/>
      <c r="U74" s="61"/>
      <c r="V74" s="61"/>
      <c r="W74" s="61"/>
      <c r="X74" s="61"/>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row>
    <row r="75" spans="1:72" ht="15.75" customHeight="1">
      <c r="A75" s="59"/>
      <c r="B75" s="61"/>
      <c r="C75" s="61"/>
      <c r="D75" s="61"/>
      <c r="E75" s="61"/>
      <c r="F75" s="61"/>
      <c r="G75" s="61"/>
      <c r="H75" s="61"/>
      <c r="I75" s="61"/>
      <c r="J75" s="61"/>
      <c r="K75" s="61"/>
      <c r="L75" s="61"/>
      <c r="M75" s="61"/>
      <c r="N75" s="61"/>
      <c r="O75" s="61"/>
      <c r="P75" s="61"/>
      <c r="Q75" s="61"/>
      <c r="R75" s="61"/>
      <c r="S75" s="61"/>
      <c r="T75" s="61"/>
      <c r="U75" s="61"/>
      <c r="V75" s="61"/>
      <c r="W75" s="61"/>
      <c r="X75" s="61"/>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row>
    <row r="76" spans="1:72" ht="15.75" customHeight="1">
      <c r="A76" s="59"/>
      <c r="B76" s="61"/>
      <c r="C76" s="61"/>
      <c r="D76" s="61"/>
      <c r="E76" s="61"/>
      <c r="F76" s="61"/>
      <c r="G76" s="61"/>
      <c r="H76" s="61"/>
      <c r="I76" s="61"/>
      <c r="J76" s="61"/>
      <c r="K76" s="61"/>
      <c r="L76" s="61"/>
      <c r="M76" s="61"/>
      <c r="N76" s="61"/>
      <c r="O76" s="61"/>
      <c r="P76" s="61"/>
      <c r="Q76" s="61"/>
      <c r="R76" s="61"/>
      <c r="S76" s="61"/>
      <c r="T76" s="61"/>
      <c r="U76" s="61"/>
      <c r="V76" s="61"/>
      <c r="W76" s="61"/>
      <c r="X76" s="61"/>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row>
    <row r="77" spans="1:72" ht="15.75" customHeight="1">
      <c r="A77" s="59"/>
      <c r="B77" s="61"/>
      <c r="C77" s="61"/>
      <c r="D77" s="61"/>
      <c r="E77" s="61"/>
      <c r="F77" s="61"/>
      <c r="G77" s="61"/>
      <c r="H77" s="61"/>
      <c r="I77" s="61"/>
      <c r="J77" s="61"/>
      <c r="K77" s="61"/>
      <c r="L77" s="61"/>
      <c r="M77" s="61"/>
      <c r="N77" s="61"/>
      <c r="O77" s="61"/>
      <c r="P77" s="61"/>
      <c r="Q77" s="61"/>
      <c r="R77" s="61"/>
      <c r="S77" s="61"/>
      <c r="T77" s="61"/>
      <c r="U77" s="61"/>
      <c r="V77" s="61"/>
      <c r="W77" s="61"/>
      <c r="X77" s="61"/>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row>
    <row r="78" spans="1:72" ht="15.75" customHeight="1">
      <c r="A78" s="59"/>
      <c r="B78" s="61"/>
      <c r="C78" s="61"/>
      <c r="D78" s="61"/>
      <c r="E78" s="61"/>
      <c r="F78" s="61"/>
      <c r="G78" s="61"/>
      <c r="H78" s="61"/>
      <c r="I78" s="61"/>
      <c r="J78" s="61"/>
      <c r="K78" s="61"/>
      <c r="L78" s="61"/>
      <c r="M78" s="61"/>
      <c r="N78" s="61"/>
      <c r="O78" s="61"/>
      <c r="P78" s="61"/>
      <c r="Q78" s="61"/>
      <c r="R78" s="61"/>
      <c r="S78" s="61"/>
      <c r="T78" s="61"/>
      <c r="U78" s="61"/>
      <c r="V78" s="61"/>
      <c r="W78" s="61"/>
      <c r="X78" s="61"/>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row>
    <row r="79" spans="1:72" ht="15.75" customHeight="1">
      <c r="A79" s="59"/>
      <c r="B79" s="61"/>
      <c r="C79" s="61"/>
      <c r="D79" s="61"/>
      <c r="E79" s="61"/>
      <c r="F79" s="61"/>
      <c r="G79" s="61"/>
      <c r="H79" s="61"/>
      <c r="I79" s="61"/>
      <c r="J79" s="61"/>
      <c r="K79" s="61"/>
      <c r="L79" s="61"/>
      <c r="M79" s="61"/>
      <c r="N79" s="61"/>
      <c r="O79" s="61"/>
      <c r="P79" s="61"/>
      <c r="Q79" s="61"/>
      <c r="R79" s="61"/>
      <c r="S79" s="61"/>
      <c r="T79" s="61"/>
      <c r="U79" s="61"/>
      <c r="V79" s="61"/>
      <c r="W79" s="61"/>
      <c r="X79" s="61"/>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row>
    <row r="80" spans="1:72" ht="15.75" customHeight="1">
      <c r="A80" s="59"/>
      <c r="B80" s="61"/>
      <c r="C80" s="61"/>
      <c r="D80" s="61"/>
      <c r="E80" s="61"/>
      <c r="F80" s="61"/>
      <c r="G80" s="61"/>
      <c r="H80" s="61"/>
      <c r="I80" s="61"/>
      <c r="J80" s="61"/>
      <c r="K80" s="61"/>
      <c r="L80" s="61"/>
      <c r="M80" s="61"/>
      <c r="N80" s="61"/>
      <c r="O80" s="61"/>
      <c r="P80" s="61"/>
      <c r="Q80" s="61"/>
      <c r="R80" s="61"/>
      <c r="S80" s="61"/>
      <c r="T80" s="61"/>
      <c r="U80" s="61"/>
      <c r="V80" s="61"/>
      <c r="W80" s="61"/>
      <c r="X80" s="61"/>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row>
    <row r="81" spans="1:72" ht="15.75" customHeight="1">
      <c r="A81" s="59"/>
      <c r="B81" s="61"/>
      <c r="C81" s="61"/>
      <c r="D81" s="61"/>
      <c r="E81" s="61"/>
      <c r="F81" s="61"/>
      <c r="G81" s="61"/>
      <c r="H81" s="61"/>
      <c r="I81" s="61"/>
      <c r="J81" s="61"/>
      <c r="K81" s="61"/>
      <c r="L81" s="61"/>
      <c r="M81" s="61"/>
      <c r="N81" s="61"/>
      <c r="O81" s="61"/>
      <c r="P81" s="61"/>
      <c r="Q81" s="61"/>
      <c r="R81" s="61"/>
      <c r="S81" s="61"/>
      <c r="T81" s="61"/>
      <c r="U81" s="61"/>
      <c r="V81" s="61"/>
      <c r="W81" s="61"/>
      <c r="X81" s="61"/>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row>
    <row r="82" spans="1:72" ht="15.75" customHeight="1">
      <c r="A82" s="59"/>
      <c r="B82" s="61"/>
      <c r="C82" s="61"/>
      <c r="D82" s="61"/>
      <c r="E82" s="61"/>
      <c r="F82" s="61"/>
      <c r="G82" s="61"/>
      <c r="H82" s="61"/>
      <c r="I82" s="61"/>
      <c r="J82" s="61"/>
      <c r="K82" s="61"/>
      <c r="L82" s="61"/>
      <c r="M82" s="61"/>
      <c r="N82" s="61"/>
      <c r="O82" s="61"/>
      <c r="P82" s="61"/>
      <c r="Q82" s="61"/>
      <c r="R82" s="61"/>
      <c r="S82" s="61"/>
      <c r="T82" s="61"/>
      <c r="U82" s="61"/>
      <c r="V82" s="61"/>
      <c r="W82" s="61"/>
      <c r="X82" s="61"/>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row>
    <row r="83" spans="1:72" ht="15.75" customHeight="1">
      <c r="A83" s="59"/>
      <c r="B83" s="61"/>
      <c r="C83" s="61"/>
      <c r="D83" s="61"/>
      <c r="E83" s="61"/>
      <c r="F83" s="61"/>
      <c r="G83" s="61"/>
      <c r="H83" s="61"/>
      <c r="I83" s="61"/>
      <c r="J83" s="61"/>
      <c r="K83" s="61"/>
      <c r="L83" s="61"/>
      <c r="M83" s="61"/>
      <c r="N83" s="61"/>
      <c r="O83" s="61"/>
      <c r="P83" s="61"/>
      <c r="Q83" s="61"/>
      <c r="R83" s="61"/>
      <c r="S83" s="61"/>
      <c r="T83" s="61"/>
      <c r="U83" s="61"/>
      <c r="V83" s="61"/>
      <c r="W83" s="61"/>
      <c r="X83" s="61"/>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row>
    <row r="84" spans="1:72" ht="15.75" customHeight="1">
      <c r="A84" s="59"/>
      <c r="B84" s="61"/>
      <c r="C84" s="61"/>
      <c r="D84" s="61"/>
      <c r="E84" s="61"/>
      <c r="F84" s="61"/>
      <c r="G84" s="61"/>
      <c r="H84" s="61"/>
      <c r="I84" s="61"/>
      <c r="J84" s="61"/>
      <c r="K84" s="61"/>
      <c r="L84" s="61"/>
      <c r="M84" s="61"/>
      <c r="N84" s="61"/>
      <c r="O84" s="61"/>
      <c r="P84" s="61"/>
      <c r="Q84" s="61"/>
      <c r="R84" s="61"/>
      <c r="S84" s="61"/>
      <c r="T84" s="61"/>
      <c r="U84" s="61"/>
      <c r="V84" s="61"/>
      <c r="W84" s="61"/>
      <c r="X84" s="61"/>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row>
    <row r="85" spans="1:72" ht="15.75" customHeight="1">
      <c r="A85" s="59"/>
      <c r="B85" s="61"/>
      <c r="C85" s="61"/>
      <c r="D85" s="61"/>
      <c r="E85" s="61"/>
      <c r="F85" s="61"/>
      <c r="G85" s="61"/>
      <c r="H85" s="61"/>
      <c r="I85" s="61"/>
      <c r="J85" s="61"/>
      <c r="K85" s="61"/>
      <c r="L85" s="61"/>
      <c r="M85" s="61"/>
      <c r="N85" s="61"/>
      <c r="O85" s="61"/>
      <c r="P85" s="61"/>
      <c r="Q85" s="61"/>
      <c r="R85" s="61"/>
      <c r="S85" s="61"/>
      <c r="T85" s="61"/>
      <c r="U85" s="61"/>
      <c r="V85" s="61"/>
      <c r="W85" s="61"/>
      <c r="X85" s="61"/>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row>
    <row r="86" spans="1:72" ht="15.75" customHeight="1">
      <c r="A86" s="59"/>
      <c r="B86" s="61"/>
      <c r="C86" s="61"/>
      <c r="D86" s="61"/>
      <c r="E86" s="61"/>
      <c r="F86" s="61"/>
      <c r="G86" s="61"/>
      <c r="H86" s="61"/>
      <c r="I86" s="61"/>
      <c r="J86" s="61"/>
      <c r="K86" s="61"/>
      <c r="L86" s="61"/>
      <c r="M86" s="61"/>
      <c r="N86" s="61"/>
      <c r="O86" s="61"/>
      <c r="P86" s="61"/>
      <c r="Q86" s="61"/>
      <c r="R86" s="61"/>
      <c r="S86" s="61"/>
      <c r="T86" s="61"/>
      <c r="U86" s="61"/>
      <c r="V86" s="61"/>
      <c r="W86" s="61"/>
      <c r="X86" s="61"/>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row>
    <row r="87" spans="1:72" ht="15.75" customHeight="1">
      <c r="A87" s="59"/>
      <c r="B87" s="61"/>
      <c r="C87" s="61"/>
      <c r="D87" s="61"/>
      <c r="E87" s="61"/>
      <c r="F87" s="61"/>
      <c r="G87" s="61"/>
      <c r="H87" s="61"/>
      <c r="I87" s="61"/>
      <c r="J87" s="61"/>
      <c r="K87" s="61"/>
      <c r="L87" s="61"/>
      <c r="M87" s="61"/>
      <c r="N87" s="61"/>
      <c r="O87" s="61"/>
      <c r="P87" s="61"/>
      <c r="Q87" s="61"/>
      <c r="R87" s="61"/>
      <c r="S87" s="61"/>
      <c r="T87" s="61"/>
      <c r="U87" s="61"/>
      <c r="V87" s="61"/>
      <c r="W87" s="61"/>
      <c r="X87" s="61"/>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row>
    <row r="88" spans="1:72" ht="15.75" customHeight="1">
      <c r="A88" s="59"/>
      <c r="B88" s="61"/>
      <c r="C88" s="61"/>
      <c r="D88" s="61"/>
      <c r="E88" s="61"/>
      <c r="F88" s="61"/>
      <c r="G88" s="61"/>
      <c r="H88" s="61"/>
      <c r="I88" s="61"/>
      <c r="J88" s="61"/>
      <c r="K88" s="61"/>
      <c r="L88" s="61"/>
      <c r="M88" s="61"/>
      <c r="N88" s="61"/>
      <c r="O88" s="61"/>
      <c r="P88" s="61"/>
      <c r="Q88" s="61"/>
      <c r="R88" s="61"/>
      <c r="S88" s="61"/>
      <c r="T88" s="61"/>
      <c r="U88" s="61"/>
      <c r="V88" s="61"/>
      <c r="W88" s="61"/>
      <c r="X88" s="61"/>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row>
    <row r="89" spans="1:72" ht="15.75" customHeight="1">
      <c r="A89" s="59"/>
      <c r="B89" s="61"/>
      <c r="C89" s="61"/>
      <c r="D89" s="61"/>
      <c r="E89" s="61"/>
      <c r="F89" s="61"/>
      <c r="G89" s="61"/>
      <c r="H89" s="61"/>
      <c r="I89" s="61"/>
      <c r="J89" s="61"/>
      <c r="K89" s="61"/>
      <c r="L89" s="61"/>
      <c r="M89" s="61"/>
      <c r="N89" s="61"/>
      <c r="O89" s="61"/>
      <c r="P89" s="61"/>
      <c r="Q89" s="61"/>
      <c r="R89" s="61"/>
      <c r="S89" s="61"/>
      <c r="T89" s="61"/>
      <c r="U89" s="61"/>
      <c r="V89" s="61"/>
      <c r="W89" s="61"/>
      <c r="X89" s="61"/>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row>
    <row r="90" spans="1:72" ht="15.75" customHeight="1">
      <c r="A90" s="59"/>
      <c r="B90" s="61"/>
      <c r="C90" s="61"/>
      <c r="D90" s="61"/>
      <c r="E90" s="61"/>
      <c r="F90" s="61"/>
      <c r="G90" s="61"/>
      <c r="H90" s="61"/>
      <c r="I90" s="61"/>
      <c r="J90" s="61"/>
      <c r="K90" s="61"/>
      <c r="L90" s="61"/>
      <c r="M90" s="61"/>
      <c r="N90" s="61"/>
      <c r="O90" s="61"/>
      <c r="P90" s="61"/>
      <c r="Q90" s="61"/>
      <c r="R90" s="61"/>
      <c r="S90" s="61"/>
      <c r="T90" s="61"/>
      <c r="U90" s="61"/>
      <c r="V90" s="61"/>
      <c r="W90" s="61"/>
      <c r="X90" s="61"/>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row>
    <row r="91" spans="1:72" ht="15.75" customHeight="1">
      <c r="A91" s="59"/>
      <c r="B91" s="61"/>
      <c r="C91" s="61"/>
      <c r="D91" s="61"/>
      <c r="E91" s="61"/>
      <c r="F91" s="61"/>
      <c r="G91" s="61"/>
      <c r="H91" s="61"/>
      <c r="I91" s="61"/>
      <c r="J91" s="61"/>
      <c r="K91" s="61"/>
      <c r="L91" s="61"/>
      <c r="M91" s="61"/>
      <c r="N91" s="61"/>
      <c r="O91" s="61"/>
      <c r="P91" s="61"/>
      <c r="Q91" s="61"/>
      <c r="R91" s="61"/>
      <c r="S91" s="61"/>
      <c r="T91" s="61"/>
      <c r="U91" s="61"/>
      <c r="V91" s="61"/>
      <c r="W91" s="61"/>
      <c r="X91" s="61"/>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row>
    <row r="92" spans="1:72" ht="15.75" customHeight="1">
      <c r="A92" s="59"/>
      <c r="B92" s="61"/>
      <c r="C92" s="61"/>
      <c r="D92" s="61"/>
      <c r="E92" s="61"/>
      <c r="F92" s="61"/>
      <c r="G92" s="61"/>
      <c r="H92" s="61"/>
      <c r="I92" s="61"/>
      <c r="J92" s="61"/>
      <c r="K92" s="61"/>
      <c r="L92" s="61"/>
      <c r="M92" s="61"/>
      <c r="N92" s="61"/>
      <c r="O92" s="61"/>
      <c r="P92" s="61"/>
      <c r="Q92" s="61"/>
      <c r="R92" s="61"/>
      <c r="S92" s="61"/>
      <c r="T92" s="61"/>
      <c r="U92" s="61"/>
      <c r="V92" s="61"/>
      <c r="W92" s="61"/>
      <c r="X92" s="61"/>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row>
    <row r="93" spans="1:72" ht="15.75" customHeight="1">
      <c r="A93" s="59"/>
      <c r="B93" s="61"/>
      <c r="C93" s="61"/>
      <c r="D93" s="61"/>
      <c r="E93" s="61"/>
      <c r="F93" s="61"/>
      <c r="G93" s="61"/>
      <c r="H93" s="61"/>
      <c r="I93" s="61"/>
      <c r="J93" s="61"/>
      <c r="K93" s="61"/>
      <c r="L93" s="61"/>
      <c r="M93" s="61"/>
      <c r="N93" s="61"/>
      <c r="O93" s="61"/>
      <c r="P93" s="61"/>
      <c r="Q93" s="61"/>
      <c r="R93" s="61"/>
      <c r="S93" s="61"/>
      <c r="T93" s="61"/>
      <c r="U93" s="61"/>
      <c r="V93" s="61"/>
      <c r="W93" s="61"/>
      <c r="X93" s="61"/>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row>
    <row r="94" spans="1:72" ht="15.75" customHeight="1">
      <c r="A94" s="59"/>
      <c r="B94" s="61"/>
      <c r="C94" s="61"/>
      <c r="D94" s="61"/>
      <c r="E94" s="61"/>
      <c r="F94" s="61"/>
      <c r="G94" s="61"/>
      <c r="H94" s="61"/>
      <c r="I94" s="61"/>
      <c r="J94" s="61"/>
      <c r="K94" s="61"/>
      <c r="L94" s="61"/>
      <c r="M94" s="61"/>
      <c r="N94" s="61"/>
      <c r="O94" s="61"/>
      <c r="P94" s="61"/>
      <c r="Q94" s="61"/>
      <c r="R94" s="61"/>
      <c r="S94" s="61"/>
      <c r="T94" s="61"/>
      <c r="U94" s="61"/>
      <c r="V94" s="61"/>
      <c r="W94" s="61"/>
      <c r="X94" s="61"/>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row>
    <row r="95" spans="1:72" ht="15.75" customHeight="1">
      <c r="A95" s="59"/>
      <c r="B95" s="61"/>
      <c r="C95" s="61"/>
      <c r="D95" s="61"/>
      <c r="E95" s="61"/>
      <c r="F95" s="61"/>
      <c r="G95" s="61"/>
      <c r="H95" s="61"/>
      <c r="I95" s="61"/>
      <c r="J95" s="61"/>
      <c r="K95" s="61"/>
      <c r="L95" s="61"/>
      <c r="M95" s="61"/>
      <c r="N95" s="61"/>
      <c r="O95" s="61"/>
      <c r="P95" s="61"/>
      <c r="Q95" s="61"/>
      <c r="R95" s="61"/>
      <c r="S95" s="61"/>
      <c r="T95" s="61"/>
      <c r="U95" s="61"/>
      <c r="V95" s="61"/>
      <c r="W95" s="61"/>
      <c r="X95" s="61"/>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row>
    <row r="96" spans="1:72" ht="15.75" customHeight="1">
      <c r="A96" s="59"/>
      <c r="B96" s="61"/>
      <c r="C96" s="61"/>
      <c r="D96" s="61"/>
      <c r="E96" s="61"/>
      <c r="F96" s="61"/>
      <c r="G96" s="61"/>
      <c r="H96" s="61"/>
      <c r="I96" s="61"/>
      <c r="J96" s="61"/>
      <c r="K96" s="61"/>
      <c r="L96" s="61"/>
      <c r="M96" s="61"/>
      <c r="N96" s="61"/>
      <c r="O96" s="61"/>
      <c r="P96" s="61"/>
      <c r="Q96" s="61"/>
      <c r="R96" s="61"/>
      <c r="S96" s="61"/>
      <c r="T96" s="61"/>
      <c r="U96" s="61"/>
      <c r="V96" s="61"/>
      <c r="W96" s="61"/>
      <c r="X96" s="61"/>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row>
    <row r="97" spans="1:72" ht="15.75" customHeight="1">
      <c r="A97" s="59"/>
      <c r="B97" s="61"/>
      <c r="C97" s="61"/>
      <c r="D97" s="61"/>
      <c r="E97" s="61"/>
      <c r="F97" s="61"/>
      <c r="G97" s="61"/>
      <c r="H97" s="61"/>
      <c r="I97" s="61"/>
      <c r="J97" s="61"/>
      <c r="K97" s="61"/>
      <c r="L97" s="61"/>
      <c r="M97" s="61"/>
      <c r="N97" s="61"/>
      <c r="O97" s="61"/>
      <c r="P97" s="61"/>
      <c r="Q97" s="61"/>
      <c r="R97" s="61"/>
      <c r="S97" s="61"/>
      <c r="T97" s="61"/>
      <c r="U97" s="61"/>
      <c r="V97" s="61"/>
      <c r="W97" s="61"/>
      <c r="X97" s="61"/>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row>
    <row r="98" spans="1:72" ht="15.75" customHeight="1">
      <c r="A98" s="59"/>
      <c r="B98" s="61"/>
      <c r="C98" s="61"/>
      <c r="D98" s="61"/>
      <c r="E98" s="61"/>
      <c r="F98" s="61"/>
      <c r="G98" s="61"/>
      <c r="H98" s="61"/>
      <c r="I98" s="61"/>
      <c r="J98" s="61"/>
      <c r="K98" s="61"/>
      <c r="L98" s="61"/>
      <c r="M98" s="61"/>
      <c r="N98" s="61"/>
      <c r="O98" s="61"/>
      <c r="P98" s="61"/>
      <c r="Q98" s="61"/>
      <c r="R98" s="61"/>
      <c r="S98" s="61"/>
      <c r="T98" s="61"/>
      <c r="U98" s="61"/>
      <c r="V98" s="61"/>
      <c r="W98" s="61"/>
      <c r="X98" s="61"/>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row>
    <row r="99" spans="1:72" ht="15.75" customHeight="1">
      <c r="A99" s="59"/>
      <c r="B99" s="61"/>
      <c r="C99" s="61"/>
      <c r="D99" s="61"/>
      <c r="E99" s="61"/>
      <c r="F99" s="61"/>
      <c r="G99" s="61"/>
      <c r="H99" s="61"/>
      <c r="I99" s="61"/>
      <c r="J99" s="61"/>
      <c r="K99" s="61"/>
      <c r="L99" s="61"/>
      <c r="M99" s="61"/>
      <c r="N99" s="61"/>
      <c r="O99" s="61"/>
      <c r="P99" s="61"/>
      <c r="Q99" s="61"/>
      <c r="R99" s="61"/>
      <c r="S99" s="61"/>
      <c r="T99" s="61"/>
      <c r="U99" s="61"/>
      <c r="V99" s="61"/>
      <c r="W99" s="61"/>
      <c r="X99" s="61"/>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59"/>
      <c r="BR99" s="59"/>
      <c r="BS99" s="59"/>
      <c r="BT99" s="59"/>
    </row>
    <row r="100" spans="1:72" ht="15.75" customHeight="1">
      <c r="A100" s="59"/>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row>
    <row r="101" spans="1:72" ht="15.75" customHeight="1">
      <c r="A101" s="59"/>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row>
    <row r="102" spans="1:72" ht="15.75" customHeight="1">
      <c r="A102" s="59"/>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row>
    <row r="103" spans="1:72" ht="15.75" customHeight="1">
      <c r="A103" s="59"/>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row>
    <row r="104" spans="1:72" ht="15.75" customHeight="1">
      <c r="A104" s="59"/>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row>
    <row r="105" spans="1:72" ht="15.75" customHeight="1">
      <c r="A105" s="59"/>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row>
    <row r="106" spans="1:72" ht="15.75" customHeight="1">
      <c r="A106" s="59"/>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row>
    <row r="107" spans="1:72" ht="15.75" customHeight="1">
      <c r="A107" s="59"/>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row>
    <row r="108" spans="1:72" ht="15.75" customHeight="1">
      <c r="A108" s="59"/>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row>
    <row r="109" spans="1:72" ht="15.75" customHeight="1">
      <c r="A109" s="59"/>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row>
    <row r="110" spans="1:72" ht="15.75" customHeight="1">
      <c r="A110" s="59"/>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59"/>
      <c r="BD110" s="59"/>
      <c r="BE110" s="59"/>
      <c r="BF110" s="59"/>
      <c r="BG110" s="59"/>
      <c r="BH110" s="59"/>
      <c r="BI110" s="59"/>
      <c r="BJ110" s="59"/>
      <c r="BK110" s="59"/>
      <c r="BL110" s="59"/>
      <c r="BM110" s="59"/>
      <c r="BN110" s="59"/>
      <c r="BO110" s="59"/>
      <c r="BP110" s="59"/>
      <c r="BQ110" s="59"/>
      <c r="BR110" s="59"/>
      <c r="BS110" s="59"/>
      <c r="BT110" s="59"/>
    </row>
    <row r="111" spans="1:72" ht="15.75" customHeight="1">
      <c r="A111" s="59"/>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59"/>
      <c r="BK111" s="59"/>
      <c r="BL111" s="59"/>
      <c r="BM111" s="59"/>
      <c r="BN111" s="59"/>
      <c r="BO111" s="59"/>
      <c r="BP111" s="59"/>
      <c r="BQ111" s="59"/>
      <c r="BR111" s="59"/>
      <c r="BS111" s="59"/>
      <c r="BT111" s="59"/>
    </row>
    <row r="112" spans="1:72" ht="15.75" customHeight="1">
      <c r="A112" s="59"/>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59"/>
      <c r="BK112" s="59"/>
      <c r="BL112" s="59"/>
      <c r="BM112" s="59"/>
      <c r="BN112" s="59"/>
      <c r="BO112" s="59"/>
      <c r="BP112" s="59"/>
      <c r="BQ112" s="59"/>
      <c r="BR112" s="59"/>
      <c r="BS112" s="59"/>
      <c r="BT112" s="59"/>
    </row>
    <row r="113" spans="1:72" ht="15.75" customHeight="1">
      <c r="A113" s="59"/>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row>
    <row r="114" spans="1:72" ht="15.75" customHeight="1">
      <c r="A114" s="59"/>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row>
    <row r="115" spans="1:72" ht="15.75" customHeight="1">
      <c r="A115" s="59"/>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row>
    <row r="116" spans="1:72" ht="15.75" customHeight="1">
      <c r="A116" s="59"/>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59"/>
      <c r="BO116" s="59"/>
      <c r="BP116" s="59"/>
      <c r="BQ116" s="59"/>
      <c r="BR116" s="59"/>
      <c r="BS116" s="59"/>
      <c r="BT116" s="59"/>
    </row>
    <row r="117" spans="1:72" ht="15.75" customHeight="1">
      <c r="A117" s="59"/>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59"/>
      <c r="BO117" s="59"/>
      <c r="BP117" s="59"/>
      <c r="BQ117" s="59"/>
      <c r="BR117" s="59"/>
      <c r="BS117" s="59"/>
      <c r="BT117" s="59"/>
    </row>
    <row r="118" spans="1:72" ht="15.75" customHeight="1">
      <c r="A118" s="59"/>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59"/>
      <c r="BO118" s="59"/>
      <c r="BP118" s="59"/>
      <c r="BQ118" s="59"/>
      <c r="BR118" s="59"/>
      <c r="BS118" s="59"/>
      <c r="BT118" s="59"/>
    </row>
    <row r="119" spans="1:72" ht="15.75" customHeight="1">
      <c r="A119" s="59"/>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row>
    <row r="120" spans="1:72" ht="15.75" customHeight="1">
      <c r="A120" s="59"/>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row>
    <row r="121" spans="1:72" ht="15.75" customHeight="1">
      <c r="A121" s="59"/>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row>
    <row r="122" spans="1:72" ht="15.75" customHeight="1">
      <c r="A122" s="59"/>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row>
    <row r="123" spans="1:72" ht="15.75" customHeight="1">
      <c r="A123" s="59"/>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row>
    <row r="124" spans="1:72" ht="15.75" customHeight="1">
      <c r="A124" s="59"/>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row>
    <row r="125" spans="1:72" ht="15.75" customHeight="1">
      <c r="A125" s="59"/>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row>
    <row r="126" spans="1:72" ht="15.75" customHeight="1">
      <c r="A126" s="59"/>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row>
    <row r="127" spans="1:72" ht="15.75" customHeight="1">
      <c r="A127" s="59"/>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row>
    <row r="128" spans="1:72" ht="15.75" customHeight="1">
      <c r="A128" s="59"/>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row>
    <row r="129" spans="1:72" ht="15.75" customHeight="1">
      <c r="A129" s="59"/>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row>
    <row r="130" spans="1:72" ht="15.75" customHeight="1">
      <c r="A130" s="59"/>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row>
    <row r="131" spans="1:72" ht="15.75" customHeight="1">
      <c r="A131" s="59"/>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row>
    <row r="132" spans="1:72" ht="15.75" customHeight="1">
      <c r="A132" s="59"/>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row>
    <row r="133" spans="1:72" ht="15.75" customHeight="1">
      <c r="A133" s="59"/>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row>
    <row r="134" spans="1:72" ht="15.75" customHeight="1">
      <c r="A134" s="59"/>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row>
    <row r="135" spans="1:72" ht="15.75" customHeight="1">
      <c r="A135" s="59"/>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row>
    <row r="136" spans="1:72" ht="15.75" customHeight="1">
      <c r="A136" s="59"/>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row>
    <row r="137" spans="1:72" ht="15.75" customHeight="1">
      <c r="A137" s="59"/>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row>
    <row r="138" spans="1:72" ht="15.75" customHeight="1">
      <c r="A138" s="59"/>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row>
    <row r="139" spans="1:72" ht="15.75" customHeight="1">
      <c r="A139" s="59"/>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row>
    <row r="140" spans="1:72" ht="15.75" customHeight="1">
      <c r="A140" s="59"/>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row>
    <row r="141" spans="1:72" ht="15.75" customHeight="1">
      <c r="A141" s="59"/>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row>
    <row r="142" spans="1:72" ht="15.75" customHeight="1">
      <c r="A142" s="59"/>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row>
    <row r="143" spans="1:72" ht="15.75" customHeight="1">
      <c r="A143" s="59"/>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row>
    <row r="144" spans="1:72" ht="15.75" customHeight="1">
      <c r="A144" s="59"/>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row>
    <row r="145" spans="1:72" ht="15.75" customHeight="1">
      <c r="A145" s="59"/>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row>
    <row r="146" spans="1:72" ht="15.75" customHeight="1">
      <c r="A146" s="59"/>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row>
    <row r="147" spans="1:72" ht="15.75" customHeight="1">
      <c r="A147" s="59"/>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row>
    <row r="148" spans="1:72" ht="15.75" customHeight="1">
      <c r="A148" s="59"/>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row>
    <row r="149" spans="1:72" ht="15.75" customHeight="1">
      <c r="A149" s="59"/>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row>
    <row r="150" spans="1:72" ht="15.75" customHeight="1">
      <c r="A150" s="59"/>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row>
    <row r="151" spans="1:72" ht="15.75" customHeight="1">
      <c r="A151" s="59"/>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row>
    <row r="152" spans="1:72" ht="15.75" customHeight="1">
      <c r="A152" s="59"/>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row>
    <row r="153" spans="1:72" ht="15.75" customHeight="1">
      <c r="A153" s="59"/>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row>
    <row r="154" spans="1:72" ht="15.75" customHeight="1">
      <c r="A154" s="59"/>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row>
    <row r="155" spans="1:72" ht="15.75" customHeight="1">
      <c r="A155" s="59"/>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row>
    <row r="156" spans="1:72" ht="15.75" customHeight="1">
      <c r="A156" s="59"/>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row>
    <row r="157" spans="1:72" ht="15.75" customHeight="1">
      <c r="A157" s="59"/>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row>
    <row r="158" spans="1:72" ht="15.75" customHeight="1">
      <c r="A158" s="59"/>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row>
    <row r="159" spans="1:72" ht="15.75" customHeight="1">
      <c r="A159" s="59"/>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row>
    <row r="160" spans="1:72" ht="15.75" customHeight="1">
      <c r="A160" s="59"/>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row>
    <row r="161" spans="1:72" ht="15.75" customHeight="1">
      <c r="A161" s="59"/>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row>
    <row r="162" spans="1:72" ht="15.75" customHeight="1">
      <c r="A162" s="59"/>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row>
    <row r="163" spans="1:72" ht="15.75" customHeight="1">
      <c r="A163" s="59"/>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row>
    <row r="164" spans="1:72" ht="15.75" customHeight="1">
      <c r="A164" s="59"/>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row>
    <row r="165" spans="1:72" ht="15.75" customHeight="1">
      <c r="A165" s="59"/>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row>
    <row r="166" spans="1:72" ht="15.75" customHeight="1">
      <c r="A166" s="59"/>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row>
    <row r="167" spans="1:72" ht="15.75" customHeight="1">
      <c r="A167" s="59"/>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row>
    <row r="168" spans="1:72" ht="15.75" customHeight="1">
      <c r="A168" s="59"/>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row>
    <row r="169" spans="1:72" ht="15.75" customHeight="1">
      <c r="A169" s="59"/>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row>
    <row r="170" spans="1:72" ht="15.75" customHeight="1">
      <c r="A170" s="59"/>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row>
    <row r="171" spans="1:72" ht="15.75" customHeight="1">
      <c r="A171" s="59"/>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row>
    <row r="172" spans="1:72" ht="15.75" customHeight="1">
      <c r="A172" s="59"/>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row>
    <row r="173" spans="1:72" ht="15.75" customHeight="1">
      <c r="A173" s="59"/>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row>
    <row r="174" spans="1:72" ht="15.75" customHeight="1">
      <c r="A174" s="59"/>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row>
    <row r="175" spans="1:72" ht="15.75" customHeight="1">
      <c r="A175" s="59"/>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row>
    <row r="176" spans="1:72" ht="15.75" customHeight="1">
      <c r="A176" s="59"/>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row>
    <row r="177" spans="1:72" ht="15.75" customHeight="1">
      <c r="A177" s="59"/>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row>
    <row r="178" spans="1:72" ht="15.75" customHeight="1">
      <c r="A178" s="59"/>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row>
    <row r="179" spans="1:72" ht="15.75" customHeight="1">
      <c r="A179" s="59"/>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row>
    <row r="180" spans="1:72" ht="15.75" customHeight="1">
      <c r="A180" s="59"/>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row>
    <row r="181" spans="1:72" ht="15.75" customHeight="1">
      <c r="A181" s="59"/>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row>
    <row r="182" spans="1:72" ht="15.75" customHeight="1">
      <c r="A182" s="59"/>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row>
    <row r="183" spans="1:72" ht="15.75" customHeight="1">
      <c r="A183" s="59"/>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row>
    <row r="184" spans="1:72" ht="15.75" customHeight="1">
      <c r="A184" s="59"/>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row>
    <row r="185" spans="1:72" ht="15.75" customHeight="1">
      <c r="A185" s="59"/>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row>
    <row r="186" spans="1:72" ht="15.75" customHeight="1">
      <c r="A186" s="59"/>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row>
    <row r="187" spans="1:72" ht="15.75" customHeight="1">
      <c r="A187" s="59"/>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row>
    <row r="188" spans="1:72" ht="15.75" customHeight="1">
      <c r="A188" s="59"/>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row>
    <row r="189" spans="1:72" ht="15.75" customHeight="1">
      <c r="A189" s="59"/>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row>
    <row r="190" spans="1:72" ht="15.75" customHeight="1">
      <c r="A190" s="59"/>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row>
    <row r="191" spans="1:72" ht="15.75" customHeight="1">
      <c r="A191" s="59"/>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row>
    <row r="192" spans="1:72" ht="15.75" customHeight="1">
      <c r="A192" s="59"/>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row>
    <row r="193" spans="1:72" ht="15.75" customHeight="1">
      <c r="A193" s="59"/>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row>
    <row r="194" spans="1:72" ht="15.75" customHeight="1">
      <c r="A194" s="59"/>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row>
    <row r="195" spans="1:72" ht="15.75" customHeight="1">
      <c r="A195" s="59"/>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row>
    <row r="196" spans="1:72" ht="15.75" customHeight="1">
      <c r="A196" s="59"/>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row>
    <row r="197" spans="1:72" ht="15.75" customHeight="1">
      <c r="A197" s="59"/>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row>
    <row r="198" spans="1:72" ht="15.75" customHeight="1">
      <c r="A198" s="59"/>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row>
    <row r="199" spans="1:72" ht="15.75" customHeight="1">
      <c r="A199" s="59"/>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row>
    <row r="200" spans="1:72" ht="15.75" customHeight="1">
      <c r="A200" s="59"/>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row>
    <row r="201" spans="1:72" ht="15.75" customHeight="1">
      <c r="A201" s="59"/>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row>
    <row r="202" spans="1:72" ht="15.75" customHeight="1">
      <c r="A202" s="59"/>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row>
    <row r="203" spans="1:72" ht="15.75" customHeight="1">
      <c r="A203" s="59"/>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row>
    <row r="204" spans="1:72" ht="15.75" customHeight="1">
      <c r="A204" s="59"/>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row>
    <row r="205" spans="1:72" ht="15.75" customHeight="1">
      <c r="A205" s="59"/>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row>
    <row r="206" spans="1:72" ht="15.75" customHeight="1">
      <c r="A206" s="59"/>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row>
    <row r="207" spans="1:72" ht="15.75" customHeight="1">
      <c r="A207" s="59"/>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row>
    <row r="208" spans="1:72" ht="15.75" customHeight="1">
      <c r="A208" s="59"/>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row>
    <row r="209" spans="1:72" ht="15.75" customHeight="1">
      <c r="A209" s="59"/>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row>
    <row r="210" spans="1:72" ht="15.75" customHeight="1">
      <c r="A210" s="59"/>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row>
    <row r="211" spans="1:72" ht="15.75" customHeight="1">
      <c r="A211" s="59"/>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row>
    <row r="212" spans="1:72" ht="15.75" customHeight="1">
      <c r="A212" s="59"/>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row>
    <row r="213" spans="1:72" ht="15.75" customHeight="1">
      <c r="A213" s="59"/>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row>
    <row r="214" spans="1:72" ht="15.75" customHeight="1">
      <c r="A214" s="59"/>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row>
    <row r="215" spans="1:72" ht="15.75" customHeight="1">
      <c r="A215" s="59"/>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row>
    <row r="216" spans="1:72" ht="15.75" customHeight="1">
      <c r="A216" s="59"/>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row>
    <row r="217" spans="1:72" ht="15.75" customHeight="1">
      <c r="A217" s="59"/>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row>
    <row r="218" spans="1:72" ht="15.75" customHeight="1">
      <c r="A218" s="59"/>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row>
    <row r="219" spans="1:72" ht="15.75" customHeight="1">
      <c r="A219" s="59"/>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row>
    <row r="220" spans="1:72" ht="15.75" customHeight="1">
      <c r="A220" s="59"/>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row>
    <row r="221" spans="1:72" ht="15.75" customHeight="1">
      <c r="A221" s="59"/>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row>
    <row r="222" spans="1:72" ht="15.75" customHeight="1">
      <c r="A222" s="59"/>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row>
    <row r="223" spans="1:72" ht="15.75" customHeight="1">
      <c r="A223" s="59"/>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row>
    <row r="224" spans="1:72" ht="15.75" customHeight="1">
      <c r="A224" s="59"/>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row>
    <row r="225" spans="1:72" ht="15.75" customHeight="1">
      <c r="A225" s="59"/>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row>
    <row r="226" spans="1:72" ht="15.75" customHeight="1">
      <c r="A226" s="59"/>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row>
    <row r="227" spans="1:72" ht="15.75" customHeight="1">
      <c r="A227" s="59"/>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row>
    <row r="228" spans="1:72" ht="15.75" customHeight="1">
      <c r="A228" s="59"/>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row>
    <row r="229" spans="1:72" ht="15.75" customHeight="1">
      <c r="A229" s="59"/>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row>
    <row r="230" spans="1:72" ht="15.75" customHeight="1">
      <c r="A230" s="59"/>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row>
    <row r="231" spans="1:72" ht="15.75" customHeight="1">
      <c r="A231" s="59"/>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row>
    <row r="232" spans="1:72" ht="15.75" customHeight="1">
      <c r="A232" s="59"/>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row>
    <row r="233" spans="1:72" ht="15.75" customHeight="1">
      <c r="A233" s="59"/>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row>
    <row r="234" spans="1:72" ht="15.75" customHeight="1">
      <c r="A234" s="59"/>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row>
    <row r="235" spans="1:72" ht="15.75" customHeight="1">
      <c r="A235" s="59"/>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row>
    <row r="236" spans="1:72" ht="15.75" customHeight="1">
      <c r="A236" s="59"/>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row>
    <row r="237" spans="1:72" ht="15.75" customHeight="1">
      <c r="A237" s="59"/>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row>
    <row r="238" spans="1:72" ht="15.75" customHeight="1">
      <c r="A238" s="59"/>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row>
    <row r="239" spans="1:72" ht="15.75" customHeight="1">
      <c r="A239" s="59"/>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row>
    <row r="240" spans="1:72" ht="15.75" customHeight="1">
      <c r="A240" s="59"/>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row>
    <row r="241" spans="1:72" ht="15.75" customHeight="1">
      <c r="A241" s="59"/>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row>
    <row r="242" spans="1:72" ht="15.75" customHeight="1">
      <c r="A242" s="59"/>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row>
    <row r="243" spans="1:72" ht="15.75" customHeight="1">
      <c r="A243" s="59"/>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row>
    <row r="244" spans="1:72" ht="15.75" customHeight="1">
      <c r="A244" s="59"/>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row>
    <row r="245" spans="1:72" ht="15.75" customHeight="1">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row>
    <row r="246" spans="1:72" ht="15.75" customHeight="1">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row>
    <row r="247" spans="1:72" ht="15.75" customHeight="1">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row>
    <row r="248" spans="1:72" ht="15.75"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row>
    <row r="249" spans="1:72" ht="15.75"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row>
    <row r="250" spans="1:72" ht="15.75"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row>
    <row r="251" spans="1:72" ht="15.75"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row>
    <row r="252" spans="1:72" ht="15.75"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row>
    <row r="253" spans="1:72" ht="15.7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row>
    <row r="254" spans="1:72"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row>
    <row r="255" spans="1:72" ht="15.75"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row>
    <row r="256" spans="1:72" ht="15.75"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row>
    <row r="257" spans="1:72" ht="15.75"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row>
    <row r="258" spans="1:72" ht="15.75"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row>
    <row r="259" spans="1:72" ht="15.75"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row>
    <row r="260" spans="1:72" ht="15.75"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row>
    <row r="261" spans="1:72" ht="15.75"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row>
    <row r="262" spans="1:72" ht="15.75"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row>
    <row r="263" spans="1:72" ht="15.75"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row>
    <row r="264" spans="1:72" ht="15.75"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row>
    <row r="265" spans="1:72" ht="15.75"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row>
    <row r="266" spans="1:72" ht="15.75"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row>
    <row r="267" spans="1:72" ht="15.75"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row>
    <row r="268" spans="1:72" ht="15.75"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row>
    <row r="269" spans="1:72" ht="15.75"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row>
    <row r="270" spans="1:72" ht="15.75"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row>
    <row r="271" spans="1:72" ht="15.75"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row>
    <row r="272" spans="1:72" ht="15.75"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row>
    <row r="273" spans="1:72" ht="15.75"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row>
    <row r="274" spans="1:72" ht="15.75"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row>
    <row r="275" spans="1:72" ht="15.75"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row>
    <row r="276" spans="1:72" ht="15.75"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row>
    <row r="277" spans="1:72" ht="15.75"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row>
    <row r="278" spans="1:72" ht="15.75"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row>
    <row r="279" spans="1:72" ht="15.75"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row>
    <row r="280" spans="1:72" ht="15.75"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row>
    <row r="281" spans="1:72" ht="15.75"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row>
    <row r="282" spans="1:72" ht="15.75"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row>
    <row r="283" spans="1:72" ht="15.75"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row>
    <row r="284" spans="1:72" ht="15.75"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row>
    <row r="285" spans="1:72" ht="15.75"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row>
    <row r="286" spans="1:72" ht="15.75"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row>
    <row r="287" spans="1:72" ht="15.75"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row>
    <row r="288" spans="1:72" ht="15.75"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row>
    <row r="289" spans="1:72" ht="15.75"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row>
    <row r="290" spans="1:72" ht="15.75"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row>
    <row r="291" spans="1:72" ht="15.75"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row>
    <row r="292" spans="1:72" ht="15.75"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row>
    <row r="293" spans="1:72" ht="15.75"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row>
    <row r="294" spans="1:72" ht="15.75"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row>
    <row r="295" spans="1:72" ht="15.75"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row>
    <row r="296" spans="1:72" ht="15.75"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row>
    <row r="297" spans="1:72" ht="15.75"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row>
    <row r="298" spans="1:72" ht="15.75"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row>
    <row r="299" spans="1:72" ht="15.75"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row>
    <row r="300" spans="1:72" ht="15.75"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row>
    <row r="301" spans="1:72" ht="15.75"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row>
    <row r="302" spans="1:72" ht="15.75"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row>
    <row r="303" spans="1:72" ht="15.75"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row>
    <row r="304" spans="1:72" ht="15.75"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row>
    <row r="305" spans="1:72" ht="15.75"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row>
    <row r="306" spans="1:72" ht="15.75"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row>
    <row r="307" spans="1:72" ht="15.75"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row>
    <row r="308" spans="1:72" ht="15.75"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row>
    <row r="309" spans="1:72" ht="15.75"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row>
    <row r="310" spans="1:72" ht="15.75"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row>
    <row r="311" spans="1:72" ht="15.75"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row>
    <row r="312" spans="1:72" ht="15.75"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row>
    <row r="313" spans="1:72" ht="15.75"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row>
    <row r="314" spans="1:72" ht="15.75"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row>
    <row r="315" spans="1:72" ht="15.75"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row>
    <row r="316" spans="1:72" ht="15.75"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row>
    <row r="317" spans="1:72" ht="15.75"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row>
    <row r="318" spans="1:72" ht="15.75"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row>
    <row r="319" spans="1:72" ht="15.75"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row>
    <row r="320" spans="1:72" ht="15.75"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row>
    <row r="321" spans="1:72" ht="15.75"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row>
    <row r="322" spans="1:72" ht="15.75"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row>
    <row r="323" spans="1:72" ht="15.75"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row>
    <row r="324" spans="1:72" ht="15.75"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row>
    <row r="325" spans="1:72" ht="15.75"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row>
    <row r="326" spans="1:72" ht="15.75"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row>
    <row r="327" spans="1:72" ht="15.75"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row>
    <row r="328" spans="1:72" ht="15.75"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row>
    <row r="329" spans="1:72" ht="15.75"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row>
    <row r="330" spans="1:72" ht="15.75"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row>
    <row r="331" spans="1:72" ht="15.75"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row>
    <row r="332" spans="1:72" ht="15.75"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row>
    <row r="333" spans="1:72" ht="15.75"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row>
    <row r="334" spans="1:72" ht="15.75"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row>
    <row r="335" spans="1:72" ht="15.75"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row>
    <row r="336" spans="1:72" ht="15.75"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row>
    <row r="337" spans="1:72" ht="15.75"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row>
    <row r="338" spans="1:72" ht="15.75"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row>
    <row r="339" spans="1:72" ht="15.75"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row>
    <row r="340" spans="1:72" ht="15.75"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row>
    <row r="341" spans="1:72" ht="15.75"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row>
    <row r="342" spans="1:72" ht="15.75"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row>
    <row r="343" spans="1:72" ht="15.75"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row>
    <row r="344" spans="1:72" ht="15.75"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row>
    <row r="345" spans="1:72" ht="15.75"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row>
    <row r="346" spans="1:72" ht="15.75"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row>
    <row r="347" spans="1:72" ht="15.75"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row>
    <row r="348" spans="1:72" ht="15.75"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row>
    <row r="349" spans="1:72" ht="15.75"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row>
    <row r="350" spans="1:72" ht="15.75"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row>
    <row r="351" spans="1:72" ht="15.75"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row>
    <row r="352" spans="1:72" ht="15.75"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row>
    <row r="353" spans="1:72" ht="15.75"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row>
    <row r="354" spans="1:72" ht="15.75"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row>
    <row r="355" spans="1:72" ht="15.75"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row>
    <row r="356" spans="1:72" ht="15.75"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row>
    <row r="357" spans="1:72" ht="15.75"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row>
    <row r="358" spans="1:72" ht="15.75"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row>
    <row r="359" spans="1:72" ht="15.75"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row>
    <row r="360" spans="1:72" ht="15.75"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row>
    <row r="361" spans="1:72" ht="15.75"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row>
    <row r="362" spans="1:72" ht="15.75"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row>
    <row r="363" spans="1:72" ht="15.75"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row>
    <row r="364" spans="1:72" ht="15.75"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row>
    <row r="365" spans="1:72" ht="15.75"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row>
    <row r="366" spans="1:72" ht="15.75"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row>
    <row r="367" spans="1:72" ht="15.75"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row>
    <row r="368" spans="1:72" ht="15.75"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row>
    <row r="369" spans="1:72" ht="15.75"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row>
    <row r="370" spans="1:72" ht="15.75"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row>
    <row r="371" spans="1:72" ht="15.75"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row>
    <row r="372" spans="1:72" ht="15.75"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row>
    <row r="373" spans="1:72" ht="15.75"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row>
    <row r="374" spans="1:72" ht="15.75"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row>
    <row r="375" spans="1:72" ht="15.75"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row>
    <row r="376" spans="1:72" ht="15.75"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row>
    <row r="377" spans="1:72" ht="15.75"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row>
    <row r="378" spans="1:72" ht="15.75"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row>
    <row r="379" spans="1:72" ht="15.75"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row>
    <row r="380" spans="1:72" ht="15.75"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row>
    <row r="381" spans="1:72" ht="15.75"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row>
    <row r="382" spans="1:72" ht="15.75"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row>
    <row r="383" spans="1:72" ht="15.75"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row>
    <row r="384" spans="1:72" ht="15.75"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row>
    <row r="385" spans="1:72" ht="15.75"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row>
    <row r="386" spans="1:72" ht="15.75"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row>
    <row r="387" spans="1:72" ht="15.75"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row>
    <row r="388" spans="1:72" ht="15.75"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row>
    <row r="389" spans="1:72" ht="15.75"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row>
    <row r="390" spans="1:72" ht="15.75"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row>
    <row r="391" spans="1:72" ht="15.75"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row>
    <row r="392" spans="1:72" ht="15.75"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row>
    <row r="393" spans="1:72" ht="15.75"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row>
    <row r="394" spans="1:72" ht="15.75"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row>
    <row r="395" spans="1:72" ht="15.75"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row>
    <row r="396" spans="1:72" ht="15.75"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row>
    <row r="397" spans="1:72" ht="15.75"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row>
    <row r="398" spans="1:72" ht="15.75"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row>
    <row r="399" spans="1:72" ht="15.75"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row>
    <row r="400" spans="1:72" ht="15.75"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row>
    <row r="401" spans="1:72" ht="15.75"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row>
    <row r="402" spans="1:72" ht="15.75"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row>
    <row r="403" spans="1:72" ht="15.75"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row>
    <row r="404" spans="1:72" ht="15.75"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row>
    <row r="405" spans="1:72" ht="15.75"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row>
    <row r="406" spans="1:72" ht="15.75"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row>
    <row r="407" spans="1:72" ht="15.75"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row>
    <row r="408" spans="1:72" ht="15.75"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row>
    <row r="409" spans="1:72" ht="15.75"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row>
    <row r="410" spans="1:72" ht="15.75"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row>
    <row r="411" spans="1:72" ht="15.75"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row>
    <row r="412" spans="1:72" ht="15.75"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row>
    <row r="413" spans="1:72" ht="15.75"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row>
    <row r="414" spans="1:72" ht="15.75"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row>
    <row r="415" spans="1:72" ht="15.75"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row>
    <row r="416" spans="1:72" ht="15.75"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row>
    <row r="417" spans="1:72" ht="15.75"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row>
    <row r="418" spans="1:72" ht="15.75"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row>
    <row r="419" spans="1:72" ht="15.75"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row>
    <row r="420" spans="1:72" ht="15.75"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row>
    <row r="421" spans="1:72" ht="15.75"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row>
    <row r="422" spans="1:72" ht="15.75"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row>
    <row r="423" spans="1:72" ht="15.75"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row>
    <row r="424" spans="1:72" ht="15.75"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row>
    <row r="425" spans="1:72" ht="15.75"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row>
    <row r="426" spans="1:72" ht="15.75"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row>
    <row r="427" spans="1:72" ht="15.75"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row>
    <row r="428" spans="1:72" ht="15.75"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row>
    <row r="429" spans="1:72" ht="15.75"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row>
    <row r="430" spans="1:72" ht="15.75"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row>
    <row r="431" spans="1:72" ht="15.75"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row>
    <row r="432" spans="1:72" ht="15.75"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row>
    <row r="433" spans="1:72" ht="15.75"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row>
    <row r="434" spans="1:72" ht="15.75"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row>
    <row r="435" spans="1:72" ht="15.75"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row>
    <row r="436" spans="1:72" ht="15.75"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row>
    <row r="437" spans="1:72" ht="15.75"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row>
    <row r="438" spans="1:72" ht="15.75"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row>
    <row r="439" spans="1:72" ht="15.75"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row>
    <row r="440" spans="1:72" ht="15.75"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row>
    <row r="441" spans="1:72" ht="15.75"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row>
    <row r="442" spans="1:72" ht="15.75"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row>
    <row r="443" spans="1:72" ht="15.75"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row>
    <row r="444" spans="1:72" ht="15.75"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row>
    <row r="445" spans="1:72" ht="15.75"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row>
    <row r="446" spans="1:72" ht="15.75"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row>
    <row r="447" spans="1:72" ht="15.75"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row>
    <row r="448" spans="1:72" ht="15.75"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row>
    <row r="449" spans="1:72" ht="15.75"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row>
    <row r="450" spans="1:72" ht="15.75"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row>
    <row r="451" spans="1:72" ht="15.75"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row>
    <row r="452" spans="1:72" ht="15.75"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row>
    <row r="453" spans="1:72" ht="15.75"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row>
    <row r="454" spans="1:72" ht="15.75"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row>
    <row r="455" spans="1:72" ht="15.75"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row>
    <row r="456" spans="1:72" ht="15.75"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row>
    <row r="457" spans="1:72" ht="15.75"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row>
    <row r="458" spans="1:72" ht="15.75"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row>
    <row r="459" spans="1:72" ht="15.75"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row>
    <row r="460" spans="1:72" ht="15.75"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row>
    <row r="461" spans="1:72" ht="15.75"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row>
    <row r="462" spans="1:72" ht="15.75"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row>
    <row r="463" spans="1:72" ht="15.75"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row>
    <row r="464" spans="1:72" ht="15.75"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row>
    <row r="465" spans="1:72" ht="15.75"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row>
    <row r="466" spans="1:72" ht="15.75"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row>
    <row r="467" spans="1:72" ht="15.75"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row>
    <row r="468" spans="1:72" ht="15.75"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row>
    <row r="469" spans="1:72" ht="15.75"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row>
    <row r="470" spans="1:72" ht="15.75"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row>
    <row r="471" spans="1:72" ht="15.75"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row>
    <row r="472" spans="1:72" ht="15.75"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row>
    <row r="473" spans="1:72" ht="15.75"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row>
    <row r="474" spans="1:72" ht="15.75"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row>
    <row r="475" spans="1:72" ht="15.75"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row>
    <row r="476" spans="1:72" ht="15.75"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row>
    <row r="477" spans="1:72" ht="15.75"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row>
    <row r="478" spans="1:72" ht="15.75"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row>
    <row r="479" spans="1:72" ht="15.75"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row>
    <row r="480" spans="1:72" ht="15.75"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row>
    <row r="481" spans="1:72" ht="15.75"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row>
    <row r="482" spans="1:72" ht="15.75"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row>
    <row r="483" spans="1:72" ht="15.75"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row>
    <row r="484" spans="1:72" ht="15.75"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row>
    <row r="485" spans="1:72" ht="15.75"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row>
    <row r="486" spans="1:72" ht="15.75"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row>
    <row r="487" spans="1:72" ht="15.75"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row>
    <row r="488" spans="1:72" ht="15.75"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row>
    <row r="489" spans="1:72" ht="15.75"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row>
    <row r="490" spans="1:72" ht="15.75"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row>
    <row r="491" spans="1:72" ht="15.75"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row>
    <row r="492" spans="1:72" ht="15.75"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row>
    <row r="493" spans="1:72" ht="15.75"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row>
    <row r="494" spans="1:72" ht="15.75"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row>
    <row r="495" spans="1:72" ht="15.75"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row>
    <row r="496" spans="1:72" ht="15.75"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row>
    <row r="497" spans="1:72" ht="15.75"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row>
    <row r="498" spans="1:72" ht="15.75"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row>
    <row r="499" spans="1:72" ht="15.75"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row>
    <row r="500" spans="1:72" ht="15.75"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row>
    <row r="501" spans="1:72" ht="15.75"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row>
    <row r="502" spans="1:72" ht="15.75"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row>
    <row r="503" spans="1:72" ht="15.75"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row>
    <row r="504" spans="1:72" ht="15.75"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row>
    <row r="505" spans="1:72" ht="15.75"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row>
    <row r="506" spans="1:72" ht="15.75"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row>
    <row r="507" spans="1:72" ht="15.75"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row>
    <row r="508" spans="1:72" ht="15.75"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row>
    <row r="509" spans="1:72" ht="15.75"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row>
    <row r="510" spans="1:72" ht="15.75"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row>
    <row r="511" spans="1:72" ht="15.75"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row>
    <row r="512" spans="1:72" ht="15.75"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row>
    <row r="513" spans="1:72" ht="15.75"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row>
    <row r="514" spans="1:72" ht="15.75"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row>
    <row r="515" spans="1:72" ht="15.75"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row>
    <row r="516" spans="1:72" ht="15.75"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row>
    <row r="517" spans="1:72" ht="15.75"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row>
    <row r="518" spans="1:72" ht="15.75"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row>
    <row r="519" spans="1:72" ht="15.75"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row>
    <row r="520" spans="1:72" ht="15.75"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row>
    <row r="521" spans="1:72" ht="15.75"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row>
    <row r="522" spans="1:72" ht="15.75"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row>
    <row r="523" spans="1:72" ht="15.75"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row>
    <row r="524" spans="1:72" ht="15.75"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row>
    <row r="525" spans="1:72" ht="15.75"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row>
    <row r="526" spans="1:72" ht="15.75"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row>
    <row r="527" spans="1:72" ht="15.75"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row>
    <row r="528" spans="1:72" ht="15.75"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row>
    <row r="529" spans="1:72" ht="15.75"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row>
    <row r="530" spans="1:72" ht="15.75"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row>
    <row r="531" spans="1:72" ht="15.75"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row>
    <row r="532" spans="1:72" ht="15.75"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row>
    <row r="533" spans="1:72" ht="15.75"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row>
    <row r="534" spans="1:72" ht="15.75"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row>
    <row r="535" spans="1:72" ht="15.75"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row>
    <row r="536" spans="1:72" ht="15.75"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row>
    <row r="537" spans="1:72" ht="15.75"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row>
    <row r="538" spans="1:72" ht="15.75"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row>
    <row r="539" spans="1:72" ht="15.75"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row>
    <row r="540" spans="1:72" ht="15.75"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row>
    <row r="541" spans="1:72" ht="15.75"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row>
    <row r="542" spans="1:72" ht="15.75"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row>
    <row r="543" spans="1:72" ht="15.75"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row>
    <row r="544" spans="1:72" ht="15.75"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row>
    <row r="545" spans="1:72" ht="15.75"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row>
    <row r="546" spans="1:72" ht="15.75"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row>
    <row r="547" spans="1:72" ht="15.75"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row>
    <row r="548" spans="1:72" ht="15.75"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row>
    <row r="549" spans="1:72" ht="15.75"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row>
    <row r="550" spans="1:72" ht="15.75"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row>
    <row r="551" spans="1:72" ht="15.75"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row>
    <row r="552" spans="1:72" ht="15.75"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row>
    <row r="553" spans="1:72" ht="15.75"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row>
    <row r="554" spans="1:72" ht="15.75"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row>
    <row r="555" spans="1:72" ht="15.75"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row>
    <row r="556" spans="1:72" ht="15.75"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row>
    <row r="557" spans="1:72" ht="15.75"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row>
    <row r="558" spans="1:72" ht="15.75"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row>
    <row r="559" spans="1:72" ht="15.75"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row>
    <row r="560" spans="1:72" ht="15.75"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row>
    <row r="561" spans="1:72" ht="15.75"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row>
    <row r="562" spans="1:72" ht="15.75"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row>
    <row r="563" spans="1:72" ht="15.75"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row>
    <row r="564" spans="1:72" ht="15.75"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row>
    <row r="565" spans="1:72" ht="15.75"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row>
    <row r="566" spans="1:72" ht="15.75"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row>
    <row r="567" spans="1:72" ht="15.75"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row>
    <row r="568" spans="1:72" ht="15.75"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row>
    <row r="569" spans="1:72" ht="15.75"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row>
    <row r="570" spans="1:72" ht="15.75"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row>
    <row r="571" spans="1:72" ht="15.75"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row>
    <row r="572" spans="1:72" ht="15.75"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row>
    <row r="573" spans="1:72" ht="15.75"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row>
    <row r="574" spans="1:72" ht="15.75"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row>
    <row r="575" spans="1:72" ht="15.75"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row>
    <row r="576" spans="1:72" ht="15.75"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row>
    <row r="577" spans="1:72" ht="15.75"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row>
    <row r="578" spans="1:72" ht="15.75"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row>
    <row r="579" spans="1:72" ht="15.75"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row>
    <row r="580" spans="1:72" ht="15.75"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row>
    <row r="581" spans="1:72" ht="15.75"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row>
    <row r="582" spans="1:72" ht="15.75"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row>
    <row r="583" spans="1:72" ht="15.75"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row>
    <row r="584" spans="1:72" ht="15.75"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row>
    <row r="585" spans="1:72" ht="15.75"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row>
    <row r="586" spans="1:72" ht="15.75"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row>
    <row r="587" spans="1:72" ht="15.75"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row>
    <row r="588" spans="1:72" ht="15.75"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row>
    <row r="589" spans="1:72" ht="15.75"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row>
    <row r="590" spans="1:72" ht="15.75"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row>
    <row r="591" spans="1:72" ht="15.75"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row>
    <row r="592" spans="1:72" ht="15.75"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row>
    <row r="593" spans="1:72" ht="15.75"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row>
    <row r="594" spans="1:72" ht="15.75"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row>
    <row r="595" spans="1:72" ht="15.75"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row>
    <row r="596" spans="1:72" ht="15.75"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row>
    <row r="597" spans="1:72" ht="15.75"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row>
    <row r="598" spans="1:72" ht="15.75"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row>
    <row r="599" spans="1:72" ht="15.75"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row>
    <row r="600" spans="1:72" ht="15.75"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row>
    <row r="601" spans="1:72" ht="15.75"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row>
    <row r="602" spans="1:72" ht="15.75"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row>
    <row r="603" spans="1:72" ht="15.75"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row>
    <row r="604" spans="1:72" ht="15.75"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row>
    <row r="605" spans="1:72" ht="15.75"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row>
    <row r="606" spans="1:72" ht="15.75"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row>
    <row r="607" spans="1:72" ht="15.75"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row>
    <row r="608" spans="1:72" ht="15.75"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row>
    <row r="609" spans="1:72" ht="15.75"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row>
    <row r="610" spans="1:72" ht="15.75"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row>
    <row r="611" spans="1:72" ht="15.75"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row>
    <row r="612" spans="1:72" ht="15.75"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row>
    <row r="613" spans="1:72" ht="15.75"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row>
    <row r="614" spans="1:72" ht="15.75"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row>
    <row r="615" spans="1:72" ht="15.75"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row>
    <row r="616" spans="1:72" ht="15.75"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row>
    <row r="617" spans="1:72" ht="15.75"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row>
    <row r="618" spans="1:72" ht="15.75"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row>
    <row r="619" spans="1:72" ht="15.75"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row>
    <row r="620" spans="1:72" ht="15.75"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row>
    <row r="621" spans="1:72" ht="15.75"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row>
    <row r="622" spans="1:72" ht="15.75"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row>
    <row r="623" spans="1:72" ht="15.75"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row>
    <row r="624" spans="1:72" ht="15.75"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row>
    <row r="625" spans="1:72" ht="15.75"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row>
    <row r="626" spans="1:72" ht="15.75"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row>
    <row r="627" spans="1:72" ht="15.75"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row>
    <row r="628" spans="1:72" ht="15.75"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row>
    <row r="629" spans="1:72" ht="15.75"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row>
    <row r="630" spans="1:72" ht="15.75"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row>
    <row r="631" spans="1:72" ht="15.75"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row>
    <row r="632" spans="1:72" ht="15.75"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row>
    <row r="633" spans="1:72" ht="15.75"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row>
    <row r="634" spans="1:72" ht="15.75"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row>
    <row r="635" spans="1:72" ht="15.75"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row>
    <row r="636" spans="1:72" ht="15.75"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row>
    <row r="637" spans="1:72" ht="15.75"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row>
    <row r="638" spans="1:72" ht="15.75"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row>
    <row r="639" spans="1:72" ht="15.75"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row>
    <row r="640" spans="1:72" ht="15.75"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row>
    <row r="641" spans="1:72" ht="15.75"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row>
    <row r="642" spans="1:72" ht="15.75"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row>
    <row r="643" spans="1:72" ht="15.75"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row>
    <row r="644" spans="1:72" ht="15.75"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row>
    <row r="645" spans="1:72" ht="15.75"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row>
    <row r="646" spans="1:72" ht="15.75"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row>
    <row r="647" spans="1:72" ht="15.75"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row>
    <row r="648" spans="1:72" ht="15.75"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row>
    <row r="649" spans="1:72" ht="15.75"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row>
    <row r="650" spans="1:72" ht="15.75"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row>
    <row r="651" spans="1:72" ht="15.75"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row>
    <row r="652" spans="1:72" ht="15.75"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row>
    <row r="653" spans="1:72" ht="15.75"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row>
    <row r="654" spans="1:72" ht="15.75"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row>
    <row r="655" spans="1:72" ht="15.75"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row>
    <row r="656" spans="1:72" ht="15.75"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row>
    <row r="657" spans="1:72" ht="15.75"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row>
    <row r="658" spans="1:72" ht="15.75"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row>
    <row r="659" spans="1:72" ht="15.75"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row>
    <row r="660" spans="1:72" ht="15.75"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row>
    <row r="661" spans="1:72" ht="15.75"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row>
    <row r="662" spans="1:72" ht="15.75"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row>
    <row r="663" spans="1:72" ht="15.75"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row>
    <row r="664" spans="1:72" ht="15.75"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row>
    <row r="665" spans="1:72" ht="15.75"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row>
    <row r="666" spans="1:72" ht="15.75"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row>
    <row r="667" spans="1:72" ht="15.75"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row>
    <row r="668" spans="1:72" ht="15.75"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row>
    <row r="669" spans="1:72" ht="15.75"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row>
    <row r="670" spans="1:72" ht="15.75"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row>
    <row r="671" spans="1:72" ht="15.75"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row>
    <row r="672" spans="1:72" ht="15.75"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row>
    <row r="673" spans="1:72" ht="15.75"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row>
    <row r="674" spans="1:72" ht="15.75"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row>
    <row r="675" spans="1:72" ht="15.75"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row>
    <row r="676" spans="1:72" ht="15.75"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row>
    <row r="677" spans="1:72" ht="15.75"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row>
    <row r="678" spans="1:72" ht="15.75"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row>
    <row r="679" spans="1:72" ht="15.75"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row>
    <row r="680" spans="1:72" ht="15.75"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row>
    <row r="681" spans="1:72" ht="15.75"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row>
    <row r="682" spans="1:72" ht="15.75"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row>
    <row r="683" spans="1:72" ht="15.75"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row>
    <row r="684" spans="1:72" ht="15.75"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row>
    <row r="685" spans="1:72" ht="15.75"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row>
    <row r="686" spans="1:72" ht="15.75"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row>
    <row r="687" spans="1:72" ht="15.75"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row>
    <row r="688" spans="1:72" ht="15.75"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row>
    <row r="689" spans="1:72" ht="15.75"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row>
    <row r="690" spans="1:72" ht="15.75"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row>
    <row r="691" spans="1:72" ht="15.75"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row>
    <row r="692" spans="1:72" ht="15.75"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row>
    <row r="693" spans="1:72" ht="15.75"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row>
    <row r="694" spans="1:72" ht="15.75"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row>
    <row r="695" spans="1:72" ht="15.75"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row>
    <row r="696" spans="1:72" ht="15.75"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row>
    <row r="697" spans="1:72" ht="15.75"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row>
    <row r="698" spans="1:72" ht="15.75"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row>
    <row r="699" spans="1:72" ht="15.75"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row>
    <row r="700" spans="1:72" ht="15.75"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row>
    <row r="701" spans="1:72" ht="15.75"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row>
    <row r="702" spans="1:72" ht="15.75"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row>
    <row r="703" spans="1:72" ht="15.75"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row>
    <row r="704" spans="1:72" ht="15.75"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row>
    <row r="705" spans="1:72" ht="15.75"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row>
    <row r="706" spans="1:72" ht="15.75"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row>
    <row r="707" spans="1:72" ht="15.75"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row>
    <row r="708" spans="1:72" ht="15.75"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row>
    <row r="709" spans="1:72" ht="15.75"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row>
    <row r="710" spans="1:72" ht="15.75"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row>
    <row r="711" spans="1:72" ht="15.75"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row>
    <row r="712" spans="1:72" ht="15.75"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row>
    <row r="713" spans="1:72" ht="15.75"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row>
    <row r="714" spans="1:72" ht="15.75"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row>
    <row r="715" spans="1:72" ht="15.75"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row>
    <row r="716" spans="1:72" ht="15.75"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row>
    <row r="717" spans="1:72" ht="15.75"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row>
    <row r="718" spans="1:72" ht="15.75"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row>
    <row r="719" spans="1:72" ht="15.75"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row>
    <row r="720" spans="1:72" ht="15.75"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row>
    <row r="721" spans="1:72" ht="15.75"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row>
    <row r="722" spans="1:72" ht="15.75"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row>
    <row r="723" spans="1:72" ht="15.75"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row>
    <row r="724" spans="1:72" ht="15.75"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row>
    <row r="725" spans="1:72" ht="15.75"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row>
    <row r="726" spans="1:72" ht="15.75"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row>
    <row r="727" spans="1:72" ht="15.75"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row>
    <row r="728" spans="1:72" ht="15.75"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row>
    <row r="729" spans="1:72" ht="15.75"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row>
    <row r="730" spans="1:72" ht="15.75"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row>
    <row r="731" spans="1:72" ht="15.75"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row>
    <row r="732" spans="1:72" ht="15.75"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row>
    <row r="733" spans="1:72" ht="15.75"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row>
    <row r="734" spans="1:72" ht="15.75"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row>
    <row r="735" spans="1:72" ht="15.75"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row>
    <row r="736" spans="1:72" ht="15.75"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row>
    <row r="737" spans="1:72" ht="15.75"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row>
    <row r="738" spans="1:72" ht="15.75"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row>
    <row r="739" spans="1:72" ht="15.75"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row>
    <row r="740" spans="1:72" ht="15.75"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row>
    <row r="741" spans="1:72" ht="15.75"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row>
    <row r="742" spans="1:72" ht="15.75"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row>
    <row r="743" spans="1:72" ht="15.75"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row>
    <row r="744" spans="1:72" ht="15.75"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row>
    <row r="745" spans="1:72" ht="15.75"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row>
    <row r="746" spans="1:72" ht="15.75"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row>
    <row r="747" spans="1:72" ht="15.75"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row>
    <row r="748" spans="1:72" ht="15.75"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row>
    <row r="749" spans="1:72" ht="15.75"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row>
    <row r="750" spans="1:72" ht="15.75"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row>
    <row r="751" spans="1:72" ht="15.75"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row>
    <row r="752" spans="1:72" ht="15.75"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row>
    <row r="753" spans="1:72" ht="15.75"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row>
    <row r="754" spans="1:72" ht="15.75"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row>
    <row r="755" spans="1:72" ht="15.75"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row>
    <row r="756" spans="1:72" ht="15.75"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row>
    <row r="757" spans="1:72" ht="15.75"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row>
    <row r="758" spans="1:72" ht="15.75"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row>
    <row r="759" spans="1:72" ht="15.75"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row>
    <row r="760" spans="1:72" ht="15.75"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row>
    <row r="761" spans="1:72" ht="15.75"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row>
    <row r="762" spans="1:72" ht="15.75"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row>
    <row r="763" spans="1:72" ht="15.75"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row>
    <row r="764" spans="1:72" ht="15.75"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row>
    <row r="765" spans="1:72" ht="15.75"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row>
    <row r="766" spans="1:72" ht="15.75"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row>
    <row r="767" spans="1:72" ht="15.75"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row>
    <row r="768" spans="1:72" ht="15.75"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row>
    <row r="769" spans="1:72" ht="15.75"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row>
    <row r="770" spans="1:72" ht="15.75"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c r="AL770" s="59"/>
      <c r="AM770" s="59"/>
      <c r="AN770" s="59"/>
      <c r="AO770" s="59"/>
      <c r="AP770" s="59"/>
      <c r="AQ770" s="59"/>
      <c r="AR770" s="59"/>
      <c r="AS770" s="59"/>
      <c r="AT770" s="59"/>
      <c r="AU770" s="59"/>
      <c r="AV770" s="59"/>
      <c r="AW770" s="59"/>
      <c r="AX770" s="59"/>
      <c r="AY770" s="59"/>
      <c r="AZ770" s="59"/>
      <c r="BA770" s="59"/>
      <c r="BB770" s="59"/>
      <c r="BC770" s="59"/>
      <c r="BD770" s="59"/>
      <c r="BE770" s="59"/>
      <c r="BF770" s="59"/>
      <c r="BG770" s="59"/>
      <c r="BH770" s="59"/>
      <c r="BI770" s="59"/>
      <c r="BJ770" s="59"/>
      <c r="BK770" s="59"/>
      <c r="BL770" s="59"/>
      <c r="BM770" s="59"/>
      <c r="BN770" s="59"/>
      <c r="BO770" s="59"/>
      <c r="BP770" s="59"/>
      <c r="BQ770" s="59"/>
      <c r="BR770" s="59"/>
      <c r="BS770" s="59"/>
      <c r="BT770" s="59"/>
    </row>
    <row r="771" spans="1:72" ht="15.75"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c r="AL771" s="59"/>
      <c r="AM771" s="59"/>
      <c r="AN771" s="59"/>
      <c r="AO771" s="59"/>
      <c r="AP771" s="59"/>
      <c r="AQ771" s="59"/>
      <c r="AR771" s="59"/>
      <c r="AS771" s="59"/>
      <c r="AT771" s="59"/>
      <c r="AU771" s="59"/>
      <c r="AV771" s="59"/>
      <c r="AW771" s="59"/>
      <c r="AX771" s="59"/>
      <c r="AY771" s="59"/>
      <c r="AZ771" s="59"/>
      <c r="BA771" s="59"/>
      <c r="BB771" s="59"/>
      <c r="BC771" s="59"/>
      <c r="BD771" s="59"/>
      <c r="BE771" s="59"/>
      <c r="BF771" s="59"/>
      <c r="BG771" s="59"/>
      <c r="BH771" s="59"/>
      <c r="BI771" s="59"/>
      <c r="BJ771" s="59"/>
      <c r="BK771" s="59"/>
      <c r="BL771" s="59"/>
      <c r="BM771" s="59"/>
      <c r="BN771" s="59"/>
      <c r="BO771" s="59"/>
      <c r="BP771" s="59"/>
      <c r="BQ771" s="59"/>
      <c r="BR771" s="59"/>
      <c r="BS771" s="59"/>
      <c r="BT771" s="59"/>
    </row>
    <row r="772" spans="1:72" ht="15.75"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c r="BB772" s="59"/>
      <c r="BC772" s="59"/>
      <c r="BD772" s="59"/>
      <c r="BE772" s="59"/>
      <c r="BF772" s="59"/>
      <c r="BG772" s="59"/>
      <c r="BH772" s="59"/>
      <c r="BI772" s="59"/>
      <c r="BJ772" s="59"/>
      <c r="BK772" s="59"/>
      <c r="BL772" s="59"/>
      <c r="BM772" s="59"/>
      <c r="BN772" s="59"/>
      <c r="BO772" s="59"/>
      <c r="BP772" s="59"/>
      <c r="BQ772" s="59"/>
      <c r="BR772" s="59"/>
      <c r="BS772" s="59"/>
      <c r="BT772" s="59"/>
    </row>
    <row r="773" spans="1:72" ht="15.75"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c r="AL773" s="59"/>
      <c r="AM773" s="59"/>
      <c r="AN773" s="59"/>
      <c r="AO773" s="59"/>
      <c r="AP773" s="59"/>
      <c r="AQ773" s="59"/>
      <c r="AR773" s="59"/>
      <c r="AS773" s="59"/>
      <c r="AT773" s="59"/>
      <c r="AU773" s="59"/>
      <c r="AV773" s="59"/>
      <c r="AW773" s="59"/>
      <c r="AX773" s="59"/>
      <c r="AY773" s="59"/>
      <c r="AZ773" s="59"/>
      <c r="BA773" s="59"/>
      <c r="BB773" s="59"/>
      <c r="BC773" s="59"/>
      <c r="BD773" s="59"/>
      <c r="BE773" s="59"/>
      <c r="BF773" s="59"/>
      <c r="BG773" s="59"/>
      <c r="BH773" s="59"/>
      <c r="BI773" s="59"/>
      <c r="BJ773" s="59"/>
      <c r="BK773" s="59"/>
      <c r="BL773" s="59"/>
      <c r="BM773" s="59"/>
      <c r="BN773" s="59"/>
      <c r="BO773" s="59"/>
      <c r="BP773" s="59"/>
      <c r="BQ773" s="59"/>
      <c r="BR773" s="59"/>
      <c r="BS773" s="59"/>
      <c r="BT773" s="59"/>
    </row>
    <row r="774" spans="1:72" ht="15.75"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59"/>
      <c r="AO774" s="59"/>
      <c r="AP774" s="59"/>
      <c r="AQ774" s="59"/>
      <c r="AR774" s="59"/>
      <c r="AS774" s="59"/>
      <c r="AT774" s="59"/>
      <c r="AU774" s="59"/>
      <c r="AV774" s="59"/>
      <c r="AW774" s="59"/>
      <c r="AX774" s="59"/>
      <c r="AY774" s="59"/>
      <c r="AZ774" s="59"/>
      <c r="BA774" s="59"/>
      <c r="BB774" s="59"/>
      <c r="BC774" s="59"/>
      <c r="BD774" s="59"/>
      <c r="BE774" s="59"/>
      <c r="BF774" s="59"/>
      <c r="BG774" s="59"/>
      <c r="BH774" s="59"/>
      <c r="BI774" s="59"/>
      <c r="BJ774" s="59"/>
      <c r="BK774" s="59"/>
      <c r="BL774" s="59"/>
      <c r="BM774" s="59"/>
      <c r="BN774" s="59"/>
      <c r="BO774" s="59"/>
      <c r="BP774" s="59"/>
      <c r="BQ774" s="59"/>
      <c r="BR774" s="59"/>
      <c r="BS774" s="59"/>
      <c r="BT774" s="59"/>
    </row>
    <row r="775" spans="1:72" ht="15.75"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c r="AL775" s="59"/>
      <c r="AM775" s="59"/>
      <c r="AN775" s="59"/>
      <c r="AO775" s="59"/>
      <c r="AP775" s="59"/>
      <c r="AQ775" s="59"/>
      <c r="AR775" s="59"/>
      <c r="AS775" s="59"/>
      <c r="AT775" s="59"/>
      <c r="AU775" s="59"/>
      <c r="AV775" s="59"/>
      <c r="AW775" s="59"/>
      <c r="AX775" s="59"/>
      <c r="AY775" s="59"/>
      <c r="AZ775" s="59"/>
      <c r="BA775" s="59"/>
      <c r="BB775" s="59"/>
      <c r="BC775" s="59"/>
      <c r="BD775" s="59"/>
      <c r="BE775" s="59"/>
      <c r="BF775" s="59"/>
      <c r="BG775" s="59"/>
      <c r="BH775" s="59"/>
      <c r="BI775" s="59"/>
      <c r="BJ775" s="59"/>
      <c r="BK775" s="59"/>
      <c r="BL775" s="59"/>
      <c r="BM775" s="59"/>
      <c r="BN775" s="59"/>
      <c r="BO775" s="59"/>
      <c r="BP775" s="59"/>
      <c r="BQ775" s="59"/>
      <c r="BR775" s="59"/>
      <c r="BS775" s="59"/>
      <c r="BT775" s="59"/>
    </row>
    <row r="776" spans="1:72" ht="15.75"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59"/>
      <c r="AO776" s="59"/>
      <c r="AP776" s="59"/>
      <c r="AQ776" s="59"/>
      <c r="AR776" s="59"/>
      <c r="AS776" s="59"/>
      <c r="AT776" s="59"/>
      <c r="AU776" s="59"/>
      <c r="AV776" s="59"/>
      <c r="AW776" s="59"/>
      <c r="AX776" s="59"/>
      <c r="AY776" s="59"/>
      <c r="AZ776" s="59"/>
      <c r="BA776" s="59"/>
      <c r="BB776" s="59"/>
      <c r="BC776" s="59"/>
      <c r="BD776" s="59"/>
      <c r="BE776" s="59"/>
      <c r="BF776" s="59"/>
      <c r="BG776" s="59"/>
      <c r="BH776" s="59"/>
      <c r="BI776" s="59"/>
      <c r="BJ776" s="59"/>
      <c r="BK776" s="59"/>
      <c r="BL776" s="59"/>
      <c r="BM776" s="59"/>
      <c r="BN776" s="59"/>
      <c r="BO776" s="59"/>
      <c r="BP776" s="59"/>
      <c r="BQ776" s="59"/>
      <c r="BR776" s="59"/>
      <c r="BS776" s="59"/>
      <c r="BT776" s="59"/>
    </row>
    <row r="777" spans="1:72" ht="15.75"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c r="AL777" s="59"/>
      <c r="AM777" s="59"/>
      <c r="AN777" s="59"/>
      <c r="AO777" s="59"/>
      <c r="AP777" s="59"/>
      <c r="AQ777" s="59"/>
      <c r="AR777" s="59"/>
      <c r="AS777" s="59"/>
      <c r="AT777" s="59"/>
      <c r="AU777" s="59"/>
      <c r="AV777" s="59"/>
      <c r="AW777" s="59"/>
      <c r="AX777" s="59"/>
      <c r="AY777" s="59"/>
      <c r="AZ777" s="59"/>
      <c r="BA777" s="59"/>
      <c r="BB777" s="59"/>
      <c r="BC777" s="59"/>
      <c r="BD777" s="59"/>
      <c r="BE777" s="59"/>
      <c r="BF777" s="59"/>
      <c r="BG777" s="59"/>
      <c r="BH777" s="59"/>
      <c r="BI777" s="59"/>
      <c r="BJ777" s="59"/>
      <c r="BK777" s="59"/>
      <c r="BL777" s="59"/>
      <c r="BM777" s="59"/>
      <c r="BN777" s="59"/>
      <c r="BO777" s="59"/>
      <c r="BP777" s="59"/>
      <c r="BQ777" s="59"/>
      <c r="BR777" s="59"/>
      <c r="BS777" s="59"/>
      <c r="BT777" s="59"/>
    </row>
    <row r="778" spans="1:72" ht="15.75"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c r="AL778" s="59"/>
      <c r="AM778" s="59"/>
      <c r="AN778" s="59"/>
      <c r="AO778" s="59"/>
      <c r="AP778" s="59"/>
      <c r="AQ778" s="59"/>
      <c r="AR778" s="59"/>
      <c r="AS778" s="59"/>
      <c r="AT778" s="59"/>
      <c r="AU778" s="59"/>
      <c r="AV778" s="59"/>
      <c r="AW778" s="59"/>
      <c r="AX778" s="59"/>
      <c r="AY778" s="59"/>
      <c r="AZ778" s="59"/>
      <c r="BA778" s="59"/>
      <c r="BB778" s="59"/>
      <c r="BC778" s="59"/>
      <c r="BD778" s="59"/>
      <c r="BE778" s="59"/>
      <c r="BF778" s="59"/>
      <c r="BG778" s="59"/>
      <c r="BH778" s="59"/>
      <c r="BI778" s="59"/>
      <c r="BJ778" s="59"/>
      <c r="BK778" s="59"/>
      <c r="BL778" s="59"/>
      <c r="BM778" s="59"/>
      <c r="BN778" s="59"/>
      <c r="BO778" s="59"/>
      <c r="BP778" s="59"/>
      <c r="BQ778" s="59"/>
      <c r="BR778" s="59"/>
      <c r="BS778" s="59"/>
      <c r="BT778" s="59"/>
    </row>
    <row r="779" spans="1:72" ht="15.75"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c r="AL779" s="59"/>
      <c r="AM779" s="59"/>
      <c r="AN779" s="59"/>
      <c r="AO779" s="59"/>
      <c r="AP779" s="59"/>
      <c r="AQ779" s="59"/>
      <c r="AR779" s="59"/>
      <c r="AS779" s="59"/>
      <c r="AT779" s="59"/>
      <c r="AU779" s="59"/>
      <c r="AV779" s="59"/>
      <c r="AW779" s="59"/>
      <c r="AX779" s="59"/>
      <c r="AY779" s="59"/>
      <c r="AZ779" s="59"/>
      <c r="BA779" s="59"/>
      <c r="BB779" s="59"/>
      <c r="BC779" s="59"/>
      <c r="BD779" s="59"/>
      <c r="BE779" s="59"/>
      <c r="BF779" s="59"/>
      <c r="BG779" s="59"/>
      <c r="BH779" s="59"/>
      <c r="BI779" s="59"/>
      <c r="BJ779" s="59"/>
      <c r="BK779" s="59"/>
      <c r="BL779" s="59"/>
      <c r="BM779" s="59"/>
      <c r="BN779" s="59"/>
      <c r="BO779" s="59"/>
      <c r="BP779" s="59"/>
      <c r="BQ779" s="59"/>
      <c r="BR779" s="59"/>
      <c r="BS779" s="59"/>
      <c r="BT779" s="59"/>
    </row>
    <row r="780" spans="1:72" ht="15.75"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c r="AL780" s="59"/>
      <c r="AM780" s="59"/>
      <c r="AN780" s="59"/>
      <c r="AO780" s="59"/>
      <c r="AP780" s="59"/>
      <c r="AQ780" s="59"/>
      <c r="AR780" s="59"/>
      <c r="AS780" s="59"/>
      <c r="AT780" s="59"/>
      <c r="AU780" s="59"/>
      <c r="AV780" s="59"/>
      <c r="AW780" s="59"/>
      <c r="AX780" s="59"/>
      <c r="AY780" s="59"/>
      <c r="AZ780" s="59"/>
      <c r="BA780" s="59"/>
      <c r="BB780" s="59"/>
      <c r="BC780" s="59"/>
      <c r="BD780" s="59"/>
      <c r="BE780" s="59"/>
      <c r="BF780" s="59"/>
      <c r="BG780" s="59"/>
      <c r="BH780" s="59"/>
      <c r="BI780" s="59"/>
      <c r="BJ780" s="59"/>
      <c r="BK780" s="59"/>
      <c r="BL780" s="59"/>
      <c r="BM780" s="59"/>
      <c r="BN780" s="59"/>
      <c r="BO780" s="59"/>
      <c r="BP780" s="59"/>
      <c r="BQ780" s="59"/>
      <c r="BR780" s="59"/>
      <c r="BS780" s="59"/>
      <c r="BT780" s="59"/>
    </row>
    <row r="781" spans="1:72" ht="15.75"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c r="AL781" s="59"/>
      <c r="AM781" s="59"/>
      <c r="AN781" s="59"/>
      <c r="AO781" s="59"/>
      <c r="AP781" s="59"/>
      <c r="AQ781" s="59"/>
      <c r="AR781" s="59"/>
      <c r="AS781" s="59"/>
      <c r="AT781" s="59"/>
      <c r="AU781" s="59"/>
      <c r="AV781" s="59"/>
      <c r="AW781" s="59"/>
      <c r="AX781" s="59"/>
      <c r="AY781" s="59"/>
      <c r="AZ781" s="59"/>
      <c r="BA781" s="59"/>
      <c r="BB781" s="59"/>
      <c r="BC781" s="59"/>
      <c r="BD781" s="59"/>
      <c r="BE781" s="59"/>
      <c r="BF781" s="59"/>
      <c r="BG781" s="59"/>
      <c r="BH781" s="59"/>
      <c r="BI781" s="59"/>
      <c r="BJ781" s="59"/>
      <c r="BK781" s="59"/>
      <c r="BL781" s="59"/>
      <c r="BM781" s="59"/>
      <c r="BN781" s="59"/>
      <c r="BO781" s="59"/>
      <c r="BP781" s="59"/>
      <c r="BQ781" s="59"/>
      <c r="BR781" s="59"/>
      <c r="BS781" s="59"/>
      <c r="BT781" s="59"/>
    </row>
    <row r="782" spans="1:72" ht="15.75"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c r="AL782" s="59"/>
      <c r="AM782" s="59"/>
      <c r="AN782" s="59"/>
      <c r="AO782" s="59"/>
      <c r="AP782" s="59"/>
      <c r="AQ782" s="59"/>
      <c r="AR782" s="59"/>
      <c r="AS782" s="59"/>
      <c r="AT782" s="59"/>
      <c r="AU782" s="59"/>
      <c r="AV782" s="59"/>
      <c r="AW782" s="59"/>
      <c r="AX782" s="59"/>
      <c r="AY782" s="59"/>
      <c r="AZ782" s="59"/>
      <c r="BA782" s="59"/>
      <c r="BB782" s="59"/>
      <c r="BC782" s="59"/>
      <c r="BD782" s="59"/>
      <c r="BE782" s="59"/>
      <c r="BF782" s="59"/>
      <c r="BG782" s="59"/>
      <c r="BH782" s="59"/>
      <c r="BI782" s="59"/>
      <c r="BJ782" s="59"/>
      <c r="BK782" s="59"/>
      <c r="BL782" s="59"/>
      <c r="BM782" s="59"/>
      <c r="BN782" s="59"/>
      <c r="BO782" s="59"/>
      <c r="BP782" s="59"/>
      <c r="BQ782" s="59"/>
      <c r="BR782" s="59"/>
      <c r="BS782" s="59"/>
      <c r="BT782" s="59"/>
    </row>
    <row r="783" spans="1:72" ht="15.75"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c r="AL783" s="59"/>
      <c r="AM783" s="59"/>
      <c r="AN783" s="59"/>
      <c r="AO783" s="59"/>
      <c r="AP783" s="59"/>
      <c r="AQ783" s="59"/>
      <c r="AR783" s="59"/>
      <c r="AS783" s="59"/>
      <c r="AT783" s="59"/>
      <c r="AU783" s="59"/>
      <c r="AV783" s="59"/>
      <c r="AW783" s="59"/>
      <c r="AX783" s="59"/>
      <c r="AY783" s="59"/>
      <c r="AZ783" s="59"/>
      <c r="BA783" s="59"/>
      <c r="BB783" s="59"/>
      <c r="BC783" s="59"/>
      <c r="BD783" s="59"/>
      <c r="BE783" s="59"/>
      <c r="BF783" s="59"/>
      <c r="BG783" s="59"/>
      <c r="BH783" s="59"/>
      <c r="BI783" s="59"/>
      <c r="BJ783" s="59"/>
      <c r="BK783" s="59"/>
      <c r="BL783" s="59"/>
      <c r="BM783" s="59"/>
      <c r="BN783" s="59"/>
      <c r="BO783" s="59"/>
      <c r="BP783" s="59"/>
      <c r="BQ783" s="59"/>
      <c r="BR783" s="59"/>
      <c r="BS783" s="59"/>
      <c r="BT783" s="59"/>
    </row>
    <row r="784" spans="1:72" ht="15.75"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c r="AL784" s="59"/>
      <c r="AM784" s="59"/>
      <c r="AN784" s="59"/>
      <c r="AO784" s="59"/>
      <c r="AP784" s="59"/>
      <c r="AQ784" s="59"/>
      <c r="AR784" s="59"/>
      <c r="AS784" s="59"/>
      <c r="AT784" s="59"/>
      <c r="AU784" s="59"/>
      <c r="AV784" s="59"/>
      <c r="AW784" s="59"/>
      <c r="AX784" s="59"/>
      <c r="AY784" s="59"/>
      <c r="AZ784" s="59"/>
      <c r="BA784" s="59"/>
      <c r="BB784" s="59"/>
      <c r="BC784" s="59"/>
      <c r="BD784" s="59"/>
      <c r="BE784" s="59"/>
      <c r="BF784" s="59"/>
      <c r="BG784" s="59"/>
      <c r="BH784" s="59"/>
      <c r="BI784" s="59"/>
      <c r="BJ784" s="59"/>
      <c r="BK784" s="59"/>
      <c r="BL784" s="59"/>
      <c r="BM784" s="59"/>
      <c r="BN784" s="59"/>
      <c r="BO784" s="59"/>
      <c r="BP784" s="59"/>
      <c r="BQ784" s="59"/>
      <c r="BR784" s="59"/>
      <c r="BS784" s="59"/>
      <c r="BT784" s="59"/>
    </row>
    <row r="785" spans="1:72" ht="15.75"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c r="AL785" s="59"/>
      <c r="AM785" s="59"/>
      <c r="AN785" s="59"/>
      <c r="AO785" s="59"/>
      <c r="AP785" s="59"/>
      <c r="AQ785" s="59"/>
      <c r="AR785" s="59"/>
      <c r="AS785" s="59"/>
      <c r="AT785" s="59"/>
      <c r="AU785" s="59"/>
      <c r="AV785" s="59"/>
      <c r="AW785" s="59"/>
      <c r="AX785" s="59"/>
      <c r="AY785" s="59"/>
      <c r="AZ785" s="59"/>
      <c r="BA785" s="59"/>
      <c r="BB785" s="59"/>
      <c r="BC785" s="59"/>
      <c r="BD785" s="59"/>
      <c r="BE785" s="59"/>
      <c r="BF785" s="59"/>
      <c r="BG785" s="59"/>
      <c r="BH785" s="59"/>
      <c r="BI785" s="59"/>
      <c r="BJ785" s="59"/>
      <c r="BK785" s="59"/>
      <c r="BL785" s="59"/>
      <c r="BM785" s="59"/>
      <c r="BN785" s="59"/>
      <c r="BO785" s="59"/>
      <c r="BP785" s="59"/>
      <c r="BQ785" s="59"/>
      <c r="BR785" s="59"/>
      <c r="BS785" s="59"/>
      <c r="BT785" s="59"/>
    </row>
    <row r="786" spans="1:72" ht="15.75"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c r="AL786" s="59"/>
      <c r="AM786" s="59"/>
      <c r="AN786" s="59"/>
      <c r="AO786" s="59"/>
      <c r="AP786" s="59"/>
      <c r="AQ786" s="59"/>
      <c r="AR786" s="59"/>
      <c r="AS786" s="59"/>
      <c r="AT786" s="59"/>
      <c r="AU786" s="59"/>
      <c r="AV786" s="59"/>
      <c r="AW786" s="59"/>
      <c r="AX786" s="59"/>
      <c r="AY786" s="59"/>
      <c r="AZ786" s="59"/>
      <c r="BA786" s="59"/>
      <c r="BB786" s="59"/>
      <c r="BC786" s="59"/>
      <c r="BD786" s="59"/>
      <c r="BE786" s="59"/>
      <c r="BF786" s="59"/>
      <c r="BG786" s="59"/>
      <c r="BH786" s="59"/>
      <c r="BI786" s="59"/>
      <c r="BJ786" s="59"/>
      <c r="BK786" s="59"/>
      <c r="BL786" s="59"/>
      <c r="BM786" s="59"/>
      <c r="BN786" s="59"/>
      <c r="BO786" s="59"/>
      <c r="BP786" s="59"/>
      <c r="BQ786" s="59"/>
      <c r="BR786" s="59"/>
      <c r="BS786" s="59"/>
      <c r="BT786" s="59"/>
    </row>
    <row r="787" spans="1:72" ht="15.75"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c r="AL787" s="59"/>
      <c r="AM787" s="59"/>
      <c r="AN787" s="59"/>
      <c r="AO787" s="59"/>
      <c r="AP787" s="59"/>
      <c r="AQ787" s="59"/>
      <c r="AR787" s="59"/>
      <c r="AS787" s="59"/>
      <c r="AT787" s="59"/>
      <c r="AU787" s="59"/>
      <c r="AV787" s="59"/>
      <c r="AW787" s="59"/>
      <c r="AX787" s="59"/>
      <c r="AY787" s="59"/>
      <c r="AZ787" s="59"/>
      <c r="BA787" s="59"/>
      <c r="BB787" s="59"/>
      <c r="BC787" s="59"/>
      <c r="BD787" s="59"/>
      <c r="BE787" s="59"/>
      <c r="BF787" s="59"/>
      <c r="BG787" s="59"/>
      <c r="BH787" s="59"/>
      <c r="BI787" s="59"/>
      <c r="BJ787" s="59"/>
      <c r="BK787" s="59"/>
      <c r="BL787" s="59"/>
      <c r="BM787" s="59"/>
      <c r="BN787" s="59"/>
      <c r="BO787" s="59"/>
      <c r="BP787" s="59"/>
      <c r="BQ787" s="59"/>
      <c r="BR787" s="59"/>
      <c r="BS787" s="59"/>
      <c r="BT787" s="59"/>
    </row>
    <row r="788" spans="1:72" ht="15.75"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c r="AL788" s="59"/>
      <c r="AM788" s="59"/>
      <c r="AN788" s="59"/>
      <c r="AO788" s="59"/>
      <c r="AP788" s="59"/>
      <c r="AQ788" s="59"/>
      <c r="AR788" s="59"/>
      <c r="AS788" s="59"/>
      <c r="AT788" s="59"/>
      <c r="AU788" s="59"/>
      <c r="AV788" s="59"/>
      <c r="AW788" s="59"/>
      <c r="AX788" s="59"/>
      <c r="AY788" s="59"/>
      <c r="AZ788" s="59"/>
      <c r="BA788" s="59"/>
      <c r="BB788" s="59"/>
      <c r="BC788" s="59"/>
      <c r="BD788" s="59"/>
      <c r="BE788" s="59"/>
      <c r="BF788" s="59"/>
      <c r="BG788" s="59"/>
      <c r="BH788" s="59"/>
      <c r="BI788" s="59"/>
      <c r="BJ788" s="59"/>
      <c r="BK788" s="59"/>
      <c r="BL788" s="59"/>
      <c r="BM788" s="59"/>
      <c r="BN788" s="59"/>
      <c r="BO788" s="59"/>
      <c r="BP788" s="59"/>
      <c r="BQ788" s="59"/>
      <c r="BR788" s="59"/>
      <c r="BS788" s="59"/>
      <c r="BT788" s="59"/>
    </row>
    <row r="789" spans="1:72" ht="15.75"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c r="AL789" s="59"/>
      <c r="AM789" s="59"/>
      <c r="AN789" s="59"/>
      <c r="AO789" s="59"/>
      <c r="AP789" s="59"/>
      <c r="AQ789" s="59"/>
      <c r="AR789" s="59"/>
      <c r="AS789" s="59"/>
      <c r="AT789" s="59"/>
      <c r="AU789" s="59"/>
      <c r="AV789" s="59"/>
      <c r="AW789" s="59"/>
      <c r="AX789" s="59"/>
      <c r="AY789" s="59"/>
      <c r="AZ789" s="59"/>
      <c r="BA789" s="59"/>
      <c r="BB789" s="59"/>
      <c r="BC789" s="59"/>
      <c r="BD789" s="59"/>
      <c r="BE789" s="59"/>
      <c r="BF789" s="59"/>
      <c r="BG789" s="59"/>
      <c r="BH789" s="59"/>
      <c r="BI789" s="59"/>
      <c r="BJ789" s="59"/>
      <c r="BK789" s="59"/>
      <c r="BL789" s="59"/>
      <c r="BM789" s="59"/>
      <c r="BN789" s="59"/>
      <c r="BO789" s="59"/>
      <c r="BP789" s="59"/>
      <c r="BQ789" s="59"/>
      <c r="BR789" s="59"/>
      <c r="BS789" s="59"/>
      <c r="BT789" s="59"/>
    </row>
    <row r="790" spans="1:72" ht="15.75"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c r="AL790" s="59"/>
      <c r="AM790" s="59"/>
      <c r="AN790" s="59"/>
      <c r="AO790" s="59"/>
      <c r="AP790" s="59"/>
      <c r="AQ790" s="59"/>
      <c r="AR790" s="59"/>
      <c r="AS790" s="59"/>
      <c r="AT790" s="59"/>
      <c r="AU790" s="59"/>
      <c r="AV790" s="59"/>
      <c r="AW790" s="59"/>
      <c r="AX790" s="59"/>
      <c r="AY790" s="59"/>
      <c r="AZ790" s="59"/>
      <c r="BA790" s="59"/>
      <c r="BB790" s="59"/>
      <c r="BC790" s="59"/>
      <c r="BD790" s="59"/>
      <c r="BE790" s="59"/>
      <c r="BF790" s="59"/>
      <c r="BG790" s="59"/>
      <c r="BH790" s="59"/>
      <c r="BI790" s="59"/>
      <c r="BJ790" s="59"/>
      <c r="BK790" s="59"/>
      <c r="BL790" s="59"/>
      <c r="BM790" s="59"/>
      <c r="BN790" s="59"/>
      <c r="BO790" s="59"/>
      <c r="BP790" s="59"/>
      <c r="BQ790" s="59"/>
      <c r="BR790" s="59"/>
      <c r="BS790" s="59"/>
      <c r="BT790" s="59"/>
    </row>
    <row r="791" spans="1:72" ht="15.75"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c r="AL791" s="59"/>
      <c r="AM791" s="59"/>
      <c r="AN791" s="59"/>
      <c r="AO791" s="59"/>
      <c r="AP791" s="59"/>
      <c r="AQ791" s="59"/>
      <c r="AR791" s="59"/>
      <c r="AS791" s="59"/>
      <c r="AT791" s="59"/>
      <c r="AU791" s="59"/>
      <c r="AV791" s="59"/>
      <c r="AW791" s="59"/>
      <c r="AX791" s="59"/>
      <c r="AY791" s="59"/>
      <c r="AZ791" s="59"/>
      <c r="BA791" s="59"/>
      <c r="BB791" s="59"/>
      <c r="BC791" s="59"/>
      <c r="BD791" s="59"/>
      <c r="BE791" s="59"/>
      <c r="BF791" s="59"/>
      <c r="BG791" s="59"/>
      <c r="BH791" s="59"/>
      <c r="BI791" s="59"/>
      <c r="BJ791" s="59"/>
      <c r="BK791" s="59"/>
      <c r="BL791" s="59"/>
      <c r="BM791" s="59"/>
      <c r="BN791" s="59"/>
      <c r="BO791" s="59"/>
      <c r="BP791" s="59"/>
      <c r="BQ791" s="59"/>
      <c r="BR791" s="59"/>
      <c r="BS791" s="59"/>
      <c r="BT791" s="59"/>
    </row>
    <row r="792" spans="1:72" ht="15.75"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c r="AL792" s="59"/>
      <c r="AM792" s="59"/>
      <c r="AN792" s="59"/>
      <c r="AO792" s="59"/>
      <c r="AP792" s="59"/>
      <c r="AQ792" s="59"/>
      <c r="AR792" s="59"/>
      <c r="AS792" s="59"/>
      <c r="AT792" s="59"/>
      <c r="AU792" s="59"/>
      <c r="AV792" s="59"/>
      <c r="AW792" s="59"/>
      <c r="AX792" s="59"/>
      <c r="AY792" s="59"/>
      <c r="AZ792" s="59"/>
      <c r="BA792" s="59"/>
      <c r="BB792" s="59"/>
      <c r="BC792" s="59"/>
      <c r="BD792" s="59"/>
      <c r="BE792" s="59"/>
      <c r="BF792" s="59"/>
      <c r="BG792" s="59"/>
      <c r="BH792" s="59"/>
      <c r="BI792" s="59"/>
      <c r="BJ792" s="59"/>
      <c r="BK792" s="59"/>
      <c r="BL792" s="59"/>
      <c r="BM792" s="59"/>
      <c r="BN792" s="59"/>
      <c r="BO792" s="59"/>
      <c r="BP792" s="59"/>
      <c r="BQ792" s="59"/>
      <c r="BR792" s="59"/>
      <c r="BS792" s="59"/>
      <c r="BT792" s="59"/>
    </row>
    <row r="793" spans="1:72" ht="15.75"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59"/>
      <c r="AO793" s="59"/>
      <c r="AP793" s="59"/>
      <c r="AQ793" s="59"/>
      <c r="AR793" s="59"/>
      <c r="AS793" s="59"/>
      <c r="AT793" s="59"/>
      <c r="AU793" s="59"/>
      <c r="AV793" s="59"/>
      <c r="AW793" s="59"/>
      <c r="AX793" s="59"/>
      <c r="AY793" s="59"/>
      <c r="AZ793" s="59"/>
      <c r="BA793" s="59"/>
      <c r="BB793" s="59"/>
      <c r="BC793" s="59"/>
      <c r="BD793" s="59"/>
      <c r="BE793" s="59"/>
      <c r="BF793" s="59"/>
      <c r="BG793" s="59"/>
      <c r="BH793" s="59"/>
      <c r="BI793" s="59"/>
      <c r="BJ793" s="59"/>
      <c r="BK793" s="59"/>
      <c r="BL793" s="59"/>
      <c r="BM793" s="59"/>
      <c r="BN793" s="59"/>
      <c r="BO793" s="59"/>
      <c r="BP793" s="59"/>
      <c r="BQ793" s="59"/>
      <c r="BR793" s="59"/>
      <c r="BS793" s="59"/>
      <c r="BT793" s="59"/>
    </row>
    <row r="794" spans="1:72" ht="15.75"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c r="AL794" s="59"/>
      <c r="AM794" s="59"/>
      <c r="AN794" s="59"/>
      <c r="AO794" s="59"/>
      <c r="AP794" s="59"/>
      <c r="AQ794" s="59"/>
      <c r="AR794" s="59"/>
      <c r="AS794" s="59"/>
      <c r="AT794" s="59"/>
      <c r="AU794" s="59"/>
      <c r="AV794" s="59"/>
      <c r="AW794" s="59"/>
      <c r="AX794" s="59"/>
      <c r="AY794" s="59"/>
      <c r="AZ794" s="59"/>
      <c r="BA794" s="59"/>
      <c r="BB794" s="59"/>
      <c r="BC794" s="59"/>
      <c r="BD794" s="59"/>
      <c r="BE794" s="59"/>
      <c r="BF794" s="59"/>
      <c r="BG794" s="59"/>
      <c r="BH794" s="59"/>
      <c r="BI794" s="59"/>
      <c r="BJ794" s="59"/>
      <c r="BK794" s="59"/>
      <c r="BL794" s="59"/>
      <c r="BM794" s="59"/>
      <c r="BN794" s="59"/>
      <c r="BO794" s="59"/>
      <c r="BP794" s="59"/>
      <c r="BQ794" s="59"/>
      <c r="BR794" s="59"/>
      <c r="BS794" s="59"/>
      <c r="BT794" s="59"/>
    </row>
    <row r="795" spans="1:72" ht="15.75"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c r="AL795" s="59"/>
      <c r="AM795" s="59"/>
      <c r="AN795" s="59"/>
      <c r="AO795" s="59"/>
      <c r="AP795" s="59"/>
      <c r="AQ795" s="59"/>
      <c r="AR795" s="59"/>
      <c r="AS795" s="59"/>
      <c r="AT795" s="59"/>
      <c r="AU795" s="59"/>
      <c r="AV795" s="59"/>
      <c r="AW795" s="59"/>
      <c r="AX795" s="59"/>
      <c r="AY795" s="59"/>
      <c r="AZ795" s="59"/>
      <c r="BA795" s="59"/>
      <c r="BB795" s="59"/>
      <c r="BC795" s="59"/>
      <c r="BD795" s="59"/>
      <c r="BE795" s="59"/>
      <c r="BF795" s="59"/>
      <c r="BG795" s="59"/>
      <c r="BH795" s="59"/>
      <c r="BI795" s="59"/>
      <c r="BJ795" s="59"/>
      <c r="BK795" s="59"/>
      <c r="BL795" s="59"/>
      <c r="BM795" s="59"/>
      <c r="BN795" s="59"/>
      <c r="BO795" s="59"/>
      <c r="BP795" s="59"/>
      <c r="BQ795" s="59"/>
      <c r="BR795" s="59"/>
      <c r="BS795" s="59"/>
      <c r="BT795" s="59"/>
    </row>
    <row r="796" spans="1:72" ht="15.75"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c r="AL796" s="59"/>
      <c r="AM796" s="59"/>
      <c r="AN796" s="59"/>
      <c r="AO796" s="59"/>
      <c r="AP796" s="59"/>
      <c r="AQ796" s="59"/>
      <c r="AR796" s="59"/>
      <c r="AS796" s="59"/>
      <c r="AT796" s="59"/>
      <c r="AU796" s="59"/>
      <c r="AV796" s="59"/>
      <c r="AW796" s="59"/>
      <c r="AX796" s="59"/>
      <c r="AY796" s="59"/>
      <c r="AZ796" s="59"/>
      <c r="BA796" s="59"/>
      <c r="BB796" s="59"/>
      <c r="BC796" s="59"/>
      <c r="BD796" s="59"/>
      <c r="BE796" s="59"/>
      <c r="BF796" s="59"/>
      <c r="BG796" s="59"/>
      <c r="BH796" s="59"/>
      <c r="BI796" s="59"/>
      <c r="BJ796" s="59"/>
      <c r="BK796" s="59"/>
      <c r="BL796" s="59"/>
      <c r="BM796" s="59"/>
      <c r="BN796" s="59"/>
      <c r="BO796" s="59"/>
      <c r="BP796" s="59"/>
      <c r="BQ796" s="59"/>
      <c r="BR796" s="59"/>
      <c r="BS796" s="59"/>
      <c r="BT796" s="59"/>
    </row>
    <row r="797" spans="1:72" ht="15.75"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c r="AL797" s="59"/>
      <c r="AM797" s="59"/>
      <c r="AN797" s="59"/>
      <c r="AO797" s="59"/>
      <c r="AP797" s="59"/>
      <c r="AQ797" s="59"/>
      <c r="AR797" s="59"/>
      <c r="AS797" s="59"/>
      <c r="AT797" s="59"/>
      <c r="AU797" s="59"/>
      <c r="AV797" s="59"/>
      <c r="AW797" s="59"/>
      <c r="AX797" s="59"/>
      <c r="AY797" s="59"/>
      <c r="AZ797" s="59"/>
      <c r="BA797" s="59"/>
      <c r="BB797" s="59"/>
      <c r="BC797" s="59"/>
      <c r="BD797" s="59"/>
      <c r="BE797" s="59"/>
      <c r="BF797" s="59"/>
      <c r="BG797" s="59"/>
      <c r="BH797" s="59"/>
      <c r="BI797" s="59"/>
      <c r="BJ797" s="59"/>
      <c r="BK797" s="59"/>
      <c r="BL797" s="59"/>
      <c r="BM797" s="59"/>
      <c r="BN797" s="59"/>
      <c r="BO797" s="59"/>
      <c r="BP797" s="59"/>
      <c r="BQ797" s="59"/>
      <c r="BR797" s="59"/>
      <c r="BS797" s="59"/>
      <c r="BT797" s="59"/>
    </row>
    <row r="798" spans="1:72" ht="15.75"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c r="AL798" s="59"/>
      <c r="AM798" s="59"/>
      <c r="AN798" s="59"/>
      <c r="AO798" s="59"/>
      <c r="AP798" s="59"/>
      <c r="AQ798" s="59"/>
      <c r="AR798" s="59"/>
      <c r="AS798" s="59"/>
      <c r="AT798" s="59"/>
      <c r="AU798" s="59"/>
      <c r="AV798" s="59"/>
      <c r="AW798" s="59"/>
      <c r="AX798" s="59"/>
      <c r="AY798" s="59"/>
      <c r="AZ798" s="59"/>
      <c r="BA798" s="59"/>
      <c r="BB798" s="59"/>
      <c r="BC798" s="59"/>
      <c r="BD798" s="59"/>
      <c r="BE798" s="59"/>
      <c r="BF798" s="59"/>
      <c r="BG798" s="59"/>
      <c r="BH798" s="59"/>
      <c r="BI798" s="59"/>
      <c r="BJ798" s="59"/>
      <c r="BK798" s="59"/>
      <c r="BL798" s="59"/>
      <c r="BM798" s="59"/>
      <c r="BN798" s="59"/>
      <c r="BO798" s="59"/>
      <c r="BP798" s="59"/>
      <c r="BQ798" s="59"/>
      <c r="BR798" s="59"/>
      <c r="BS798" s="59"/>
      <c r="BT798" s="59"/>
    </row>
    <row r="799" spans="1:72" ht="15.75"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c r="AL799" s="59"/>
      <c r="AM799" s="59"/>
      <c r="AN799" s="59"/>
      <c r="AO799" s="59"/>
      <c r="AP799" s="59"/>
      <c r="AQ799" s="59"/>
      <c r="AR799" s="59"/>
      <c r="AS799" s="59"/>
      <c r="AT799" s="59"/>
      <c r="AU799" s="59"/>
      <c r="AV799" s="59"/>
      <c r="AW799" s="59"/>
      <c r="AX799" s="59"/>
      <c r="AY799" s="59"/>
      <c r="AZ799" s="59"/>
      <c r="BA799" s="59"/>
      <c r="BB799" s="59"/>
      <c r="BC799" s="59"/>
      <c r="BD799" s="59"/>
      <c r="BE799" s="59"/>
      <c r="BF799" s="59"/>
      <c r="BG799" s="59"/>
      <c r="BH799" s="59"/>
      <c r="BI799" s="59"/>
      <c r="BJ799" s="59"/>
      <c r="BK799" s="59"/>
      <c r="BL799" s="59"/>
      <c r="BM799" s="59"/>
      <c r="BN799" s="59"/>
      <c r="BO799" s="59"/>
      <c r="BP799" s="59"/>
      <c r="BQ799" s="59"/>
      <c r="BR799" s="59"/>
      <c r="BS799" s="59"/>
      <c r="BT799" s="59"/>
    </row>
    <row r="800" spans="1:72" ht="15.75"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c r="AL800" s="59"/>
      <c r="AM800" s="59"/>
      <c r="AN800" s="59"/>
      <c r="AO800" s="59"/>
      <c r="AP800" s="59"/>
      <c r="AQ800" s="59"/>
      <c r="AR800" s="59"/>
      <c r="AS800" s="59"/>
      <c r="AT800" s="59"/>
      <c r="AU800" s="59"/>
      <c r="AV800" s="59"/>
      <c r="AW800" s="59"/>
      <c r="AX800" s="59"/>
      <c r="AY800" s="59"/>
      <c r="AZ800" s="59"/>
      <c r="BA800" s="59"/>
      <c r="BB800" s="59"/>
      <c r="BC800" s="59"/>
      <c r="BD800" s="59"/>
      <c r="BE800" s="59"/>
      <c r="BF800" s="59"/>
      <c r="BG800" s="59"/>
      <c r="BH800" s="59"/>
      <c r="BI800" s="59"/>
      <c r="BJ800" s="59"/>
      <c r="BK800" s="59"/>
      <c r="BL800" s="59"/>
      <c r="BM800" s="59"/>
      <c r="BN800" s="59"/>
      <c r="BO800" s="59"/>
      <c r="BP800" s="59"/>
      <c r="BQ800" s="59"/>
      <c r="BR800" s="59"/>
      <c r="BS800" s="59"/>
      <c r="BT800" s="59"/>
    </row>
    <row r="801" spans="1:72" ht="15.75"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c r="AL801" s="59"/>
      <c r="AM801" s="59"/>
      <c r="AN801" s="59"/>
      <c r="AO801" s="59"/>
      <c r="AP801" s="59"/>
      <c r="AQ801" s="59"/>
      <c r="AR801" s="59"/>
      <c r="AS801" s="59"/>
      <c r="AT801" s="59"/>
      <c r="AU801" s="59"/>
      <c r="AV801" s="59"/>
      <c r="AW801" s="59"/>
      <c r="AX801" s="59"/>
      <c r="AY801" s="59"/>
      <c r="AZ801" s="59"/>
      <c r="BA801" s="59"/>
      <c r="BB801" s="59"/>
      <c r="BC801" s="59"/>
      <c r="BD801" s="59"/>
      <c r="BE801" s="59"/>
      <c r="BF801" s="59"/>
      <c r="BG801" s="59"/>
      <c r="BH801" s="59"/>
      <c r="BI801" s="59"/>
      <c r="BJ801" s="59"/>
      <c r="BK801" s="59"/>
      <c r="BL801" s="59"/>
      <c r="BM801" s="59"/>
      <c r="BN801" s="59"/>
      <c r="BO801" s="59"/>
      <c r="BP801" s="59"/>
      <c r="BQ801" s="59"/>
      <c r="BR801" s="59"/>
      <c r="BS801" s="59"/>
      <c r="BT801" s="59"/>
    </row>
    <row r="802" spans="1:72" ht="15.75"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c r="AL802" s="59"/>
      <c r="AM802" s="59"/>
      <c r="AN802" s="59"/>
      <c r="AO802" s="59"/>
      <c r="AP802" s="59"/>
      <c r="AQ802" s="59"/>
      <c r="AR802" s="59"/>
      <c r="AS802" s="59"/>
      <c r="AT802" s="59"/>
      <c r="AU802" s="59"/>
      <c r="AV802" s="59"/>
      <c r="AW802" s="59"/>
      <c r="AX802" s="59"/>
      <c r="AY802" s="59"/>
      <c r="AZ802" s="59"/>
      <c r="BA802" s="59"/>
      <c r="BB802" s="59"/>
      <c r="BC802" s="59"/>
      <c r="BD802" s="59"/>
      <c r="BE802" s="59"/>
      <c r="BF802" s="59"/>
      <c r="BG802" s="59"/>
      <c r="BH802" s="59"/>
      <c r="BI802" s="59"/>
      <c r="BJ802" s="59"/>
      <c r="BK802" s="59"/>
      <c r="BL802" s="59"/>
      <c r="BM802" s="59"/>
      <c r="BN802" s="59"/>
      <c r="BO802" s="59"/>
      <c r="BP802" s="59"/>
      <c r="BQ802" s="59"/>
      <c r="BR802" s="59"/>
      <c r="BS802" s="59"/>
      <c r="BT802" s="59"/>
    </row>
    <row r="803" spans="1:72" ht="15.75"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c r="AL803" s="59"/>
      <c r="AM803" s="59"/>
      <c r="AN803" s="59"/>
      <c r="AO803" s="59"/>
      <c r="AP803" s="59"/>
      <c r="AQ803" s="59"/>
      <c r="AR803" s="59"/>
      <c r="AS803" s="59"/>
      <c r="AT803" s="59"/>
      <c r="AU803" s="59"/>
      <c r="AV803" s="59"/>
      <c r="AW803" s="59"/>
      <c r="AX803" s="59"/>
      <c r="AY803" s="59"/>
      <c r="AZ803" s="59"/>
      <c r="BA803" s="59"/>
      <c r="BB803" s="59"/>
      <c r="BC803" s="59"/>
      <c r="BD803" s="59"/>
      <c r="BE803" s="59"/>
      <c r="BF803" s="59"/>
      <c r="BG803" s="59"/>
      <c r="BH803" s="59"/>
      <c r="BI803" s="59"/>
      <c r="BJ803" s="59"/>
      <c r="BK803" s="59"/>
      <c r="BL803" s="59"/>
      <c r="BM803" s="59"/>
      <c r="BN803" s="59"/>
      <c r="BO803" s="59"/>
      <c r="BP803" s="59"/>
      <c r="BQ803" s="59"/>
      <c r="BR803" s="59"/>
      <c r="BS803" s="59"/>
      <c r="BT803" s="59"/>
    </row>
    <row r="804" spans="1:72" ht="15.75"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c r="AL804" s="59"/>
      <c r="AM804" s="59"/>
      <c r="AN804" s="59"/>
      <c r="AO804" s="59"/>
      <c r="AP804" s="59"/>
      <c r="AQ804" s="59"/>
      <c r="AR804" s="59"/>
      <c r="AS804" s="59"/>
      <c r="AT804" s="59"/>
      <c r="AU804" s="59"/>
      <c r="AV804" s="59"/>
      <c r="AW804" s="59"/>
      <c r="AX804" s="59"/>
      <c r="AY804" s="59"/>
      <c r="AZ804" s="59"/>
      <c r="BA804" s="59"/>
      <c r="BB804" s="59"/>
      <c r="BC804" s="59"/>
      <c r="BD804" s="59"/>
      <c r="BE804" s="59"/>
      <c r="BF804" s="59"/>
      <c r="BG804" s="59"/>
      <c r="BH804" s="59"/>
      <c r="BI804" s="59"/>
      <c r="BJ804" s="59"/>
      <c r="BK804" s="59"/>
      <c r="BL804" s="59"/>
      <c r="BM804" s="59"/>
      <c r="BN804" s="59"/>
      <c r="BO804" s="59"/>
      <c r="BP804" s="59"/>
      <c r="BQ804" s="59"/>
      <c r="BR804" s="59"/>
      <c r="BS804" s="59"/>
      <c r="BT804" s="59"/>
    </row>
    <row r="805" spans="1:72" ht="15.75"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c r="AL805" s="59"/>
      <c r="AM805" s="59"/>
      <c r="AN805" s="59"/>
      <c r="AO805" s="59"/>
      <c r="AP805" s="59"/>
      <c r="AQ805" s="59"/>
      <c r="AR805" s="59"/>
      <c r="AS805" s="59"/>
      <c r="AT805" s="59"/>
      <c r="AU805" s="59"/>
      <c r="AV805" s="59"/>
      <c r="AW805" s="59"/>
      <c r="AX805" s="59"/>
      <c r="AY805" s="59"/>
      <c r="AZ805" s="59"/>
      <c r="BA805" s="59"/>
      <c r="BB805" s="59"/>
      <c r="BC805" s="59"/>
      <c r="BD805" s="59"/>
      <c r="BE805" s="59"/>
      <c r="BF805" s="59"/>
      <c r="BG805" s="59"/>
      <c r="BH805" s="59"/>
      <c r="BI805" s="59"/>
      <c r="BJ805" s="59"/>
      <c r="BK805" s="59"/>
      <c r="BL805" s="59"/>
      <c r="BM805" s="59"/>
      <c r="BN805" s="59"/>
      <c r="BO805" s="59"/>
      <c r="BP805" s="59"/>
      <c r="BQ805" s="59"/>
      <c r="BR805" s="59"/>
      <c r="BS805" s="59"/>
      <c r="BT805" s="59"/>
    </row>
    <row r="806" spans="1:72" ht="15.75"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c r="AL806" s="59"/>
      <c r="AM806" s="59"/>
      <c r="AN806" s="59"/>
      <c r="AO806" s="59"/>
      <c r="AP806" s="59"/>
      <c r="AQ806" s="59"/>
      <c r="AR806" s="59"/>
      <c r="AS806" s="59"/>
      <c r="AT806" s="59"/>
      <c r="AU806" s="59"/>
      <c r="AV806" s="59"/>
      <c r="AW806" s="59"/>
      <c r="AX806" s="59"/>
      <c r="AY806" s="59"/>
      <c r="AZ806" s="59"/>
      <c r="BA806" s="59"/>
      <c r="BB806" s="59"/>
      <c r="BC806" s="59"/>
      <c r="BD806" s="59"/>
      <c r="BE806" s="59"/>
      <c r="BF806" s="59"/>
      <c r="BG806" s="59"/>
      <c r="BH806" s="59"/>
      <c r="BI806" s="59"/>
      <c r="BJ806" s="59"/>
      <c r="BK806" s="59"/>
      <c r="BL806" s="59"/>
      <c r="BM806" s="59"/>
      <c r="BN806" s="59"/>
      <c r="BO806" s="59"/>
      <c r="BP806" s="59"/>
      <c r="BQ806" s="59"/>
      <c r="BR806" s="59"/>
      <c r="BS806" s="59"/>
      <c r="BT806" s="59"/>
    </row>
    <row r="807" spans="1:72" ht="15.75"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c r="AL807" s="59"/>
      <c r="AM807" s="59"/>
      <c r="AN807" s="59"/>
      <c r="AO807" s="59"/>
      <c r="AP807" s="59"/>
      <c r="AQ807" s="59"/>
      <c r="AR807" s="59"/>
      <c r="AS807" s="59"/>
      <c r="AT807" s="59"/>
      <c r="AU807" s="59"/>
      <c r="AV807" s="59"/>
      <c r="AW807" s="59"/>
      <c r="AX807" s="59"/>
      <c r="AY807" s="59"/>
      <c r="AZ807" s="59"/>
      <c r="BA807" s="59"/>
      <c r="BB807" s="59"/>
      <c r="BC807" s="59"/>
      <c r="BD807" s="59"/>
      <c r="BE807" s="59"/>
      <c r="BF807" s="59"/>
      <c r="BG807" s="59"/>
      <c r="BH807" s="59"/>
      <c r="BI807" s="59"/>
      <c r="BJ807" s="59"/>
      <c r="BK807" s="59"/>
      <c r="BL807" s="59"/>
      <c r="BM807" s="59"/>
      <c r="BN807" s="59"/>
      <c r="BO807" s="59"/>
      <c r="BP807" s="59"/>
      <c r="BQ807" s="59"/>
      <c r="BR807" s="59"/>
      <c r="BS807" s="59"/>
      <c r="BT807" s="59"/>
    </row>
    <row r="808" spans="1:72" ht="15.75"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59"/>
      <c r="AO808" s="59"/>
      <c r="AP808" s="59"/>
      <c r="AQ808" s="59"/>
      <c r="AR808" s="59"/>
      <c r="AS808" s="59"/>
      <c r="AT808" s="59"/>
      <c r="AU808" s="59"/>
      <c r="AV808" s="59"/>
      <c r="AW808" s="59"/>
      <c r="AX808" s="59"/>
      <c r="AY808" s="59"/>
      <c r="AZ808" s="59"/>
      <c r="BA808" s="59"/>
      <c r="BB808" s="59"/>
      <c r="BC808" s="59"/>
      <c r="BD808" s="59"/>
      <c r="BE808" s="59"/>
      <c r="BF808" s="59"/>
      <c r="BG808" s="59"/>
      <c r="BH808" s="59"/>
      <c r="BI808" s="59"/>
      <c r="BJ808" s="59"/>
      <c r="BK808" s="59"/>
      <c r="BL808" s="59"/>
      <c r="BM808" s="59"/>
      <c r="BN808" s="59"/>
      <c r="BO808" s="59"/>
      <c r="BP808" s="59"/>
      <c r="BQ808" s="59"/>
      <c r="BR808" s="59"/>
      <c r="BS808" s="59"/>
      <c r="BT808" s="59"/>
    </row>
    <row r="809" spans="1:72" ht="15.75"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c r="AL809" s="59"/>
      <c r="AM809" s="59"/>
      <c r="AN809" s="59"/>
      <c r="AO809" s="59"/>
      <c r="AP809" s="59"/>
      <c r="AQ809" s="59"/>
      <c r="AR809" s="59"/>
      <c r="AS809" s="59"/>
      <c r="AT809" s="59"/>
      <c r="AU809" s="59"/>
      <c r="AV809" s="59"/>
      <c r="AW809" s="59"/>
      <c r="AX809" s="59"/>
      <c r="AY809" s="59"/>
      <c r="AZ809" s="59"/>
      <c r="BA809" s="59"/>
      <c r="BB809" s="59"/>
      <c r="BC809" s="59"/>
      <c r="BD809" s="59"/>
      <c r="BE809" s="59"/>
      <c r="BF809" s="59"/>
      <c r="BG809" s="59"/>
      <c r="BH809" s="59"/>
      <c r="BI809" s="59"/>
      <c r="BJ809" s="59"/>
      <c r="BK809" s="59"/>
      <c r="BL809" s="59"/>
      <c r="BM809" s="59"/>
      <c r="BN809" s="59"/>
      <c r="BO809" s="59"/>
      <c r="BP809" s="59"/>
      <c r="BQ809" s="59"/>
      <c r="BR809" s="59"/>
      <c r="BS809" s="59"/>
      <c r="BT809" s="59"/>
    </row>
    <row r="810" spans="1:72" ht="15.75"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c r="AL810" s="59"/>
      <c r="AM810" s="59"/>
      <c r="AN810" s="59"/>
      <c r="AO810" s="59"/>
      <c r="AP810" s="59"/>
      <c r="AQ810" s="59"/>
      <c r="AR810" s="59"/>
      <c r="AS810" s="59"/>
      <c r="AT810" s="59"/>
      <c r="AU810" s="59"/>
      <c r="AV810" s="59"/>
      <c r="AW810" s="59"/>
      <c r="AX810" s="59"/>
      <c r="AY810" s="59"/>
      <c r="AZ810" s="59"/>
      <c r="BA810" s="59"/>
      <c r="BB810" s="59"/>
      <c r="BC810" s="59"/>
      <c r="BD810" s="59"/>
      <c r="BE810" s="59"/>
      <c r="BF810" s="59"/>
      <c r="BG810" s="59"/>
      <c r="BH810" s="59"/>
      <c r="BI810" s="59"/>
      <c r="BJ810" s="59"/>
      <c r="BK810" s="59"/>
      <c r="BL810" s="59"/>
      <c r="BM810" s="59"/>
      <c r="BN810" s="59"/>
      <c r="BO810" s="59"/>
      <c r="BP810" s="59"/>
      <c r="BQ810" s="59"/>
      <c r="BR810" s="59"/>
      <c r="BS810" s="59"/>
      <c r="BT810" s="59"/>
    </row>
    <row r="811" spans="1:72" ht="15.75"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c r="AL811" s="59"/>
      <c r="AM811" s="59"/>
      <c r="AN811" s="59"/>
      <c r="AO811" s="59"/>
      <c r="AP811" s="59"/>
      <c r="AQ811" s="59"/>
      <c r="AR811" s="59"/>
      <c r="AS811" s="59"/>
      <c r="AT811" s="59"/>
      <c r="AU811" s="59"/>
      <c r="AV811" s="59"/>
      <c r="AW811" s="59"/>
      <c r="AX811" s="59"/>
      <c r="AY811" s="59"/>
      <c r="AZ811" s="59"/>
      <c r="BA811" s="59"/>
      <c r="BB811" s="59"/>
      <c r="BC811" s="59"/>
      <c r="BD811" s="59"/>
      <c r="BE811" s="59"/>
      <c r="BF811" s="59"/>
      <c r="BG811" s="59"/>
      <c r="BH811" s="59"/>
      <c r="BI811" s="59"/>
      <c r="BJ811" s="59"/>
      <c r="BK811" s="59"/>
      <c r="BL811" s="59"/>
      <c r="BM811" s="59"/>
      <c r="BN811" s="59"/>
      <c r="BO811" s="59"/>
      <c r="BP811" s="59"/>
      <c r="BQ811" s="59"/>
      <c r="BR811" s="59"/>
      <c r="BS811" s="59"/>
      <c r="BT811" s="59"/>
    </row>
    <row r="812" spans="1:72" ht="15.75"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c r="AL812" s="59"/>
      <c r="AM812" s="59"/>
      <c r="AN812" s="59"/>
      <c r="AO812" s="59"/>
      <c r="AP812" s="59"/>
      <c r="AQ812" s="59"/>
      <c r="AR812" s="59"/>
      <c r="AS812" s="59"/>
      <c r="AT812" s="59"/>
      <c r="AU812" s="59"/>
      <c r="AV812" s="59"/>
      <c r="AW812" s="59"/>
      <c r="AX812" s="59"/>
      <c r="AY812" s="59"/>
      <c r="AZ812" s="59"/>
      <c r="BA812" s="59"/>
      <c r="BB812" s="59"/>
      <c r="BC812" s="59"/>
      <c r="BD812" s="59"/>
      <c r="BE812" s="59"/>
      <c r="BF812" s="59"/>
      <c r="BG812" s="59"/>
      <c r="BH812" s="59"/>
      <c r="BI812" s="59"/>
      <c r="BJ812" s="59"/>
      <c r="BK812" s="59"/>
      <c r="BL812" s="59"/>
      <c r="BM812" s="59"/>
      <c r="BN812" s="59"/>
      <c r="BO812" s="59"/>
      <c r="BP812" s="59"/>
      <c r="BQ812" s="59"/>
      <c r="BR812" s="59"/>
      <c r="BS812" s="59"/>
      <c r="BT812" s="59"/>
    </row>
    <row r="813" spans="1:72" ht="15.75"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c r="AL813" s="59"/>
      <c r="AM813" s="59"/>
      <c r="AN813" s="59"/>
      <c r="AO813" s="59"/>
      <c r="AP813" s="59"/>
      <c r="AQ813" s="59"/>
      <c r="AR813" s="59"/>
      <c r="AS813" s="59"/>
      <c r="AT813" s="59"/>
      <c r="AU813" s="59"/>
      <c r="AV813" s="59"/>
      <c r="AW813" s="59"/>
      <c r="AX813" s="59"/>
      <c r="AY813" s="59"/>
      <c r="AZ813" s="59"/>
      <c r="BA813" s="59"/>
      <c r="BB813" s="59"/>
      <c r="BC813" s="59"/>
      <c r="BD813" s="59"/>
      <c r="BE813" s="59"/>
      <c r="BF813" s="59"/>
      <c r="BG813" s="59"/>
      <c r="BH813" s="59"/>
      <c r="BI813" s="59"/>
      <c r="BJ813" s="59"/>
      <c r="BK813" s="59"/>
      <c r="BL813" s="59"/>
      <c r="BM813" s="59"/>
      <c r="BN813" s="59"/>
      <c r="BO813" s="59"/>
      <c r="BP813" s="59"/>
      <c r="BQ813" s="59"/>
      <c r="BR813" s="59"/>
      <c r="BS813" s="59"/>
      <c r="BT813" s="59"/>
    </row>
    <row r="814" spans="1:72" ht="15.75"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c r="AL814" s="59"/>
      <c r="AM814" s="59"/>
      <c r="AN814" s="59"/>
      <c r="AO814" s="59"/>
      <c r="AP814" s="59"/>
      <c r="AQ814" s="59"/>
      <c r="AR814" s="59"/>
      <c r="AS814" s="59"/>
      <c r="AT814" s="59"/>
      <c r="AU814" s="59"/>
      <c r="AV814" s="59"/>
      <c r="AW814" s="59"/>
      <c r="AX814" s="59"/>
      <c r="AY814" s="59"/>
      <c r="AZ814" s="59"/>
      <c r="BA814" s="59"/>
      <c r="BB814" s="59"/>
      <c r="BC814" s="59"/>
      <c r="BD814" s="59"/>
      <c r="BE814" s="59"/>
      <c r="BF814" s="59"/>
      <c r="BG814" s="59"/>
      <c r="BH814" s="59"/>
      <c r="BI814" s="59"/>
      <c r="BJ814" s="59"/>
      <c r="BK814" s="59"/>
      <c r="BL814" s="59"/>
      <c r="BM814" s="59"/>
      <c r="BN814" s="59"/>
      <c r="BO814" s="59"/>
      <c r="BP814" s="59"/>
      <c r="BQ814" s="59"/>
      <c r="BR814" s="59"/>
      <c r="BS814" s="59"/>
      <c r="BT814" s="59"/>
    </row>
    <row r="815" spans="1:72" ht="15.75"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c r="AL815" s="59"/>
      <c r="AM815" s="59"/>
      <c r="AN815" s="59"/>
      <c r="AO815" s="59"/>
      <c r="AP815" s="59"/>
      <c r="AQ815" s="59"/>
      <c r="AR815" s="59"/>
      <c r="AS815" s="59"/>
      <c r="AT815" s="59"/>
      <c r="AU815" s="59"/>
      <c r="AV815" s="59"/>
      <c r="AW815" s="59"/>
      <c r="AX815" s="59"/>
      <c r="AY815" s="59"/>
      <c r="AZ815" s="59"/>
      <c r="BA815" s="59"/>
      <c r="BB815" s="59"/>
      <c r="BC815" s="59"/>
      <c r="BD815" s="59"/>
      <c r="BE815" s="59"/>
      <c r="BF815" s="59"/>
      <c r="BG815" s="59"/>
      <c r="BH815" s="59"/>
      <c r="BI815" s="59"/>
      <c r="BJ815" s="59"/>
      <c r="BK815" s="59"/>
      <c r="BL815" s="59"/>
      <c r="BM815" s="59"/>
      <c r="BN815" s="59"/>
      <c r="BO815" s="59"/>
      <c r="BP815" s="59"/>
      <c r="BQ815" s="59"/>
      <c r="BR815" s="59"/>
      <c r="BS815" s="59"/>
      <c r="BT815" s="59"/>
    </row>
    <row r="816" spans="1:72" ht="15.75"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c r="AL816" s="59"/>
      <c r="AM816" s="59"/>
      <c r="AN816" s="59"/>
      <c r="AO816" s="59"/>
      <c r="AP816" s="59"/>
      <c r="AQ816" s="59"/>
      <c r="AR816" s="59"/>
      <c r="AS816" s="59"/>
      <c r="AT816" s="59"/>
      <c r="AU816" s="59"/>
      <c r="AV816" s="59"/>
      <c r="AW816" s="59"/>
      <c r="AX816" s="59"/>
      <c r="AY816" s="59"/>
      <c r="AZ816" s="59"/>
      <c r="BA816" s="59"/>
      <c r="BB816" s="59"/>
      <c r="BC816" s="59"/>
      <c r="BD816" s="59"/>
      <c r="BE816" s="59"/>
      <c r="BF816" s="59"/>
      <c r="BG816" s="59"/>
      <c r="BH816" s="59"/>
      <c r="BI816" s="59"/>
      <c r="BJ816" s="59"/>
      <c r="BK816" s="59"/>
      <c r="BL816" s="59"/>
      <c r="BM816" s="59"/>
      <c r="BN816" s="59"/>
      <c r="BO816" s="59"/>
      <c r="BP816" s="59"/>
      <c r="BQ816" s="59"/>
      <c r="BR816" s="59"/>
      <c r="BS816" s="59"/>
      <c r="BT816" s="59"/>
    </row>
    <row r="817" spans="1:72" ht="15.75"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c r="AL817" s="59"/>
      <c r="AM817" s="59"/>
      <c r="AN817" s="59"/>
      <c r="AO817" s="59"/>
      <c r="AP817" s="59"/>
      <c r="AQ817" s="59"/>
      <c r="AR817" s="59"/>
      <c r="AS817" s="59"/>
      <c r="AT817" s="59"/>
      <c r="AU817" s="59"/>
      <c r="AV817" s="59"/>
      <c r="AW817" s="59"/>
      <c r="AX817" s="59"/>
      <c r="AY817" s="59"/>
      <c r="AZ817" s="59"/>
      <c r="BA817" s="59"/>
      <c r="BB817" s="59"/>
      <c r="BC817" s="59"/>
      <c r="BD817" s="59"/>
      <c r="BE817" s="59"/>
      <c r="BF817" s="59"/>
      <c r="BG817" s="59"/>
      <c r="BH817" s="59"/>
      <c r="BI817" s="59"/>
      <c r="BJ817" s="59"/>
      <c r="BK817" s="59"/>
      <c r="BL817" s="59"/>
      <c r="BM817" s="59"/>
      <c r="BN817" s="59"/>
      <c r="BO817" s="59"/>
      <c r="BP817" s="59"/>
      <c r="BQ817" s="59"/>
      <c r="BR817" s="59"/>
      <c r="BS817" s="59"/>
      <c r="BT817" s="59"/>
    </row>
    <row r="818" spans="1:72" ht="15.75"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c r="AL818" s="59"/>
      <c r="AM818" s="59"/>
      <c r="AN818" s="59"/>
      <c r="AO818" s="59"/>
      <c r="AP818" s="59"/>
      <c r="AQ818" s="59"/>
      <c r="AR818" s="59"/>
      <c r="AS818" s="59"/>
      <c r="AT818" s="59"/>
      <c r="AU818" s="59"/>
      <c r="AV818" s="59"/>
      <c r="AW818" s="59"/>
      <c r="AX818" s="59"/>
      <c r="AY818" s="59"/>
      <c r="AZ818" s="59"/>
      <c r="BA818" s="59"/>
      <c r="BB818" s="59"/>
      <c r="BC818" s="59"/>
      <c r="BD818" s="59"/>
      <c r="BE818" s="59"/>
      <c r="BF818" s="59"/>
      <c r="BG818" s="59"/>
      <c r="BH818" s="59"/>
      <c r="BI818" s="59"/>
      <c r="BJ818" s="59"/>
      <c r="BK818" s="59"/>
      <c r="BL818" s="59"/>
      <c r="BM818" s="59"/>
      <c r="BN818" s="59"/>
      <c r="BO818" s="59"/>
      <c r="BP818" s="59"/>
      <c r="BQ818" s="59"/>
      <c r="BR818" s="59"/>
      <c r="BS818" s="59"/>
      <c r="BT818" s="59"/>
    </row>
    <row r="819" spans="1:72" ht="15.75"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c r="AL819" s="59"/>
      <c r="AM819" s="59"/>
      <c r="AN819" s="59"/>
      <c r="AO819" s="59"/>
      <c r="AP819" s="59"/>
      <c r="AQ819" s="59"/>
      <c r="AR819" s="59"/>
      <c r="AS819" s="59"/>
      <c r="AT819" s="59"/>
      <c r="AU819" s="59"/>
      <c r="AV819" s="59"/>
      <c r="AW819" s="59"/>
      <c r="AX819" s="59"/>
      <c r="AY819" s="59"/>
      <c r="AZ819" s="59"/>
      <c r="BA819" s="59"/>
      <c r="BB819" s="59"/>
      <c r="BC819" s="59"/>
      <c r="BD819" s="59"/>
      <c r="BE819" s="59"/>
      <c r="BF819" s="59"/>
      <c r="BG819" s="59"/>
      <c r="BH819" s="59"/>
      <c r="BI819" s="59"/>
      <c r="BJ819" s="59"/>
      <c r="BK819" s="59"/>
      <c r="BL819" s="59"/>
      <c r="BM819" s="59"/>
      <c r="BN819" s="59"/>
      <c r="BO819" s="59"/>
      <c r="BP819" s="59"/>
      <c r="BQ819" s="59"/>
      <c r="BR819" s="59"/>
      <c r="BS819" s="59"/>
      <c r="BT819" s="59"/>
    </row>
    <row r="820" spans="1:72" ht="15.75"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c r="AL820" s="59"/>
      <c r="AM820" s="59"/>
      <c r="AN820" s="59"/>
      <c r="AO820" s="59"/>
      <c r="AP820" s="59"/>
      <c r="AQ820" s="59"/>
      <c r="AR820" s="59"/>
      <c r="AS820" s="59"/>
      <c r="AT820" s="59"/>
      <c r="AU820" s="59"/>
      <c r="AV820" s="59"/>
      <c r="AW820" s="59"/>
      <c r="AX820" s="59"/>
      <c r="AY820" s="59"/>
      <c r="AZ820" s="59"/>
      <c r="BA820" s="59"/>
      <c r="BB820" s="59"/>
      <c r="BC820" s="59"/>
      <c r="BD820" s="59"/>
      <c r="BE820" s="59"/>
      <c r="BF820" s="59"/>
      <c r="BG820" s="59"/>
      <c r="BH820" s="59"/>
      <c r="BI820" s="59"/>
      <c r="BJ820" s="59"/>
      <c r="BK820" s="59"/>
      <c r="BL820" s="59"/>
      <c r="BM820" s="59"/>
      <c r="BN820" s="59"/>
      <c r="BO820" s="59"/>
      <c r="BP820" s="59"/>
      <c r="BQ820" s="59"/>
      <c r="BR820" s="59"/>
      <c r="BS820" s="59"/>
      <c r="BT820" s="59"/>
    </row>
    <row r="821" spans="1:72" ht="15.75"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c r="AL821" s="59"/>
      <c r="AM821" s="59"/>
      <c r="AN821" s="59"/>
      <c r="AO821" s="59"/>
      <c r="AP821" s="59"/>
      <c r="AQ821" s="59"/>
      <c r="AR821" s="59"/>
      <c r="AS821" s="59"/>
      <c r="AT821" s="59"/>
      <c r="AU821" s="59"/>
      <c r="AV821" s="59"/>
      <c r="AW821" s="59"/>
      <c r="AX821" s="59"/>
      <c r="AY821" s="59"/>
      <c r="AZ821" s="59"/>
      <c r="BA821" s="59"/>
      <c r="BB821" s="59"/>
      <c r="BC821" s="59"/>
      <c r="BD821" s="59"/>
      <c r="BE821" s="59"/>
      <c r="BF821" s="59"/>
      <c r="BG821" s="59"/>
      <c r="BH821" s="59"/>
      <c r="BI821" s="59"/>
      <c r="BJ821" s="59"/>
      <c r="BK821" s="59"/>
      <c r="BL821" s="59"/>
      <c r="BM821" s="59"/>
      <c r="BN821" s="59"/>
      <c r="BO821" s="59"/>
      <c r="BP821" s="59"/>
      <c r="BQ821" s="59"/>
      <c r="BR821" s="59"/>
      <c r="BS821" s="59"/>
      <c r="BT821" s="59"/>
    </row>
    <row r="822" spans="1:72" ht="15.75"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c r="AL822" s="59"/>
      <c r="AM822" s="59"/>
      <c r="AN822" s="59"/>
      <c r="AO822" s="59"/>
      <c r="AP822" s="59"/>
      <c r="AQ822" s="59"/>
      <c r="AR822" s="59"/>
      <c r="AS822" s="59"/>
      <c r="AT822" s="59"/>
      <c r="AU822" s="59"/>
      <c r="AV822" s="59"/>
      <c r="AW822" s="59"/>
      <c r="AX822" s="59"/>
      <c r="AY822" s="59"/>
      <c r="AZ822" s="59"/>
      <c r="BA822" s="59"/>
      <c r="BB822" s="59"/>
      <c r="BC822" s="59"/>
      <c r="BD822" s="59"/>
      <c r="BE822" s="59"/>
      <c r="BF822" s="59"/>
      <c r="BG822" s="59"/>
      <c r="BH822" s="59"/>
      <c r="BI822" s="59"/>
      <c r="BJ822" s="59"/>
      <c r="BK822" s="59"/>
      <c r="BL822" s="59"/>
      <c r="BM822" s="59"/>
      <c r="BN822" s="59"/>
      <c r="BO822" s="59"/>
      <c r="BP822" s="59"/>
      <c r="BQ822" s="59"/>
      <c r="BR822" s="59"/>
      <c r="BS822" s="59"/>
      <c r="BT822" s="59"/>
    </row>
    <row r="823" spans="1:72" ht="15.75"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c r="AL823" s="59"/>
      <c r="AM823" s="59"/>
      <c r="AN823" s="59"/>
      <c r="AO823" s="59"/>
      <c r="AP823" s="59"/>
      <c r="AQ823" s="59"/>
      <c r="AR823" s="59"/>
      <c r="AS823" s="59"/>
      <c r="AT823" s="59"/>
      <c r="AU823" s="59"/>
      <c r="AV823" s="59"/>
      <c r="AW823" s="59"/>
      <c r="AX823" s="59"/>
      <c r="AY823" s="59"/>
      <c r="AZ823" s="59"/>
      <c r="BA823" s="59"/>
      <c r="BB823" s="59"/>
      <c r="BC823" s="59"/>
      <c r="BD823" s="59"/>
      <c r="BE823" s="59"/>
      <c r="BF823" s="59"/>
      <c r="BG823" s="59"/>
      <c r="BH823" s="59"/>
      <c r="BI823" s="59"/>
      <c r="BJ823" s="59"/>
      <c r="BK823" s="59"/>
      <c r="BL823" s="59"/>
      <c r="BM823" s="59"/>
      <c r="BN823" s="59"/>
      <c r="BO823" s="59"/>
      <c r="BP823" s="59"/>
      <c r="BQ823" s="59"/>
      <c r="BR823" s="59"/>
      <c r="BS823" s="59"/>
      <c r="BT823" s="59"/>
    </row>
    <row r="824" spans="1:72" ht="15.75"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c r="AL824" s="59"/>
      <c r="AM824" s="59"/>
      <c r="AN824" s="59"/>
      <c r="AO824" s="59"/>
      <c r="AP824" s="59"/>
      <c r="AQ824" s="59"/>
      <c r="AR824" s="59"/>
      <c r="AS824" s="59"/>
      <c r="AT824" s="59"/>
      <c r="AU824" s="59"/>
      <c r="AV824" s="59"/>
      <c r="AW824" s="59"/>
      <c r="AX824" s="59"/>
      <c r="AY824" s="59"/>
      <c r="AZ824" s="59"/>
      <c r="BA824" s="59"/>
      <c r="BB824" s="59"/>
      <c r="BC824" s="59"/>
      <c r="BD824" s="59"/>
      <c r="BE824" s="59"/>
      <c r="BF824" s="59"/>
      <c r="BG824" s="59"/>
      <c r="BH824" s="59"/>
      <c r="BI824" s="59"/>
      <c r="BJ824" s="59"/>
      <c r="BK824" s="59"/>
      <c r="BL824" s="59"/>
      <c r="BM824" s="59"/>
      <c r="BN824" s="59"/>
      <c r="BO824" s="59"/>
      <c r="BP824" s="59"/>
      <c r="BQ824" s="59"/>
      <c r="BR824" s="59"/>
      <c r="BS824" s="59"/>
      <c r="BT824" s="59"/>
    </row>
    <row r="825" spans="1:72" ht="15.75"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c r="AL825" s="59"/>
      <c r="AM825" s="59"/>
      <c r="AN825" s="59"/>
      <c r="AO825" s="59"/>
      <c r="AP825" s="59"/>
      <c r="AQ825" s="59"/>
      <c r="AR825" s="59"/>
      <c r="AS825" s="59"/>
      <c r="AT825" s="59"/>
      <c r="AU825" s="59"/>
      <c r="AV825" s="59"/>
      <c r="AW825" s="59"/>
      <c r="AX825" s="59"/>
      <c r="AY825" s="59"/>
      <c r="AZ825" s="59"/>
      <c r="BA825" s="59"/>
      <c r="BB825" s="59"/>
      <c r="BC825" s="59"/>
      <c r="BD825" s="59"/>
      <c r="BE825" s="59"/>
      <c r="BF825" s="59"/>
      <c r="BG825" s="59"/>
      <c r="BH825" s="59"/>
      <c r="BI825" s="59"/>
      <c r="BJ825" s="59"/>
      <c r="BK825" s="59"/>
      <c r="BL825" s="59"/>
      <c r="BM825" s="59"/>
      <c r="BN825" s="59"/>
      <c r="BO825" s="59"/>
      <c r="BP825" s="59"/>
      <c r="BQ825" s="59"/>
      <c r="BR825" s="59"/>
      <c r="BS825" s="59"/>
      <c r="BT825" s="59"/>
    </row>
    <row r="826" spans="1:72" ht="15.75"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c r="AL826" s="59"/>
      <c r="AM826" s="59"/>
      <c r="AN826" s="59"/>
      <c r="AO826" s="59"/>
      <c r="AP826" s="59"/>
      <c r="AQ826" s="59"/>
      <c r="AR826" s="59"/>
      <c r="AS826" s="59"/>
      <c r="AT826" s="59"/>
      <c r="AU826" s="59"/>
      <c r="AV826" s="59"/>
      <c r="AW826" s="59"/>
      <c r="AX826" s="59"/>
      <c r="AY826" s="59"/>
      <c r="AZ826" s="59"/>
      <c r="BA826" s="59"/>
      <c r="BB826" s="59"/>
      <c r="BC826" s="59"/>
      <c r="BD826" s="59"/>
      <c r="BE826" s="59"/>
      <c r="BF826" s="59"/>
      <c r="BG826" s="59"/>
      <c r="BH826" s="59"/>
      <c r="BI826" s="59"/>
      <c r="BJ826" s="59"/>
      <c r="BK826" s="59"/>
      <c r="BL826" s="59"/>
      <c r="BM826" s="59"/>
      <c r="BN826" s="59"/>
      <c r="BO826" s="59"/>
      <c r="BP826" s="59"/>
      <c r="BQ826" s="59"/>
      <c r="BR826" s="59"/>
      <c r="BS826" s="59"/>
      <c r="BT826" s="59"/>
    </row>
    <row r="827" spans="1:72" ht="15.75"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c r="AL827" s="59"/>
      <c r="AM827" s="59"/>
      <c r="AN827" s="59"/>
      <c r="AO827" s="59"/>
      <c r="AP827" s="59"/>
      <c r="AQ827" s="59"/>
      <c r="AR827" s="59"/>
      <c r="AS827" s="59"/>
      <c r="AT827" s="59"/>
      <c r="AU827" s="59"/>
      <c r="AV827" s="59"/>
      <c r="AW827" s="59"/>
      <c r="AX827" s="59"/>
      <c r="AY827" s="59"/>
      <c r="AZ827" s="59"/>
      <c r="BA827" s="59"/>
      <c r="BB827" s="59"/>
      <c r="BC827" s="59"/>
      <c r="BD827" s="59"/>
      <c r="BE827" s="59"/>
      <c r="BF827" s="59"/>
      <c r="BG827" s="59"/>
      <c r="BH827" s="59"/>
      <c r="BI827" s="59"/>
      <c r="BJ827" s="59"/>
      <c r="BK827" s="59"/>
      <c r="BL827" s="59"/>
      <c r="BM827" s="59"/>
      <c r="BN827" s="59"/>
      <c r="BO827" s="59"/>
      <c r="BP827" s="59"/>
      <c r="BQ827" s="59"/>
      <c r="BR827" s="59"/>
      <c r="BS827" s="59"/>
      <c r="BT827" s="59"/>
    </row>
    <row r="828" spans="1:72" ht="15.75"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59"/>
      <c r="AO828" s="59"/>
      <c r="AP828" s="59"/>
      <c r="AQ828" s="59"/>
      <c r="AR828" s="59"/>
      <c r="AS828" s="59"/>
      <c r="AT828" s="59"/>
      <c r="AU828" s="59"/>
      <c r="AV828" s="59"/>
      <c r="AW828" s="59"/>
      <c r="AX828" s="59"/>
      <c r="AY828" s="59"/>
      <c r="AZ828" s="59"/>
      <c r="BA828" s="59"/>
      <c r="BB828" s="59"/>
      <c r="BC828" s="59"/>
      <c r="BD828" s="59"/>
      <c r="BE828" s="59"/>
      <c r="BF828" s="59"/>
      <c r="BG828" s="59"/>
      <c r="BH828" s="59"/>
      <c r="BI828" s="59"/>
      <c r="BJ828" s="59"/>
      <c r="BK828" s="59"/>
      <c r="BL828" s="59"/>
      <c r="BM828" s="59"/>
      <c r="BN828" s="59"/>
      <c r="BO828" s="59"/>
      <c r="BP828" s="59"/>
      <c r="BQ828" s="59"/>
      <c r="BR828" s="59"/>
      <c r="BS828" s="59"/>
      <c r="BT828" s="59"/>
    </row>
    <row r="829" spans="1:72" ht="15.75"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c r="AL829" s="59"/>
      <c r="AM829" s="59"/>
      <c r="AN829" s="59"/>
      <c r="AO829" s="59"/>
      <c r="AP829" s="59"/>
      <c r="AQ829" s="59"/>
      <c r="AR829" s="59"/>
      <c r="AS829" s="59"/>
      <c r="AT829" s="59"/>
      <c r="AU829" s="59"/>
      <c r="AV829" s="59"/>
      <c r="AW829" s="59"/>
      <c r="AX829" s="59"/>
      <c r="AY829" s="59"/>
      <c r="AZ829" s="59"/>
      <c r="BA829" s="59"/>
      <c r="BB829" s="59"/>
      <c r="BC829" s="59"/>
      <c r="BD829" s="59"/>
      <c r="BE829" s="59"/>
      <c r="BF829" s="59"/>
      <c r="BG829" s="59"/>
      <c r="BH829" s="59"/>
      <c r="BI829" s="59"/>
      <c r="BJ829" s="59"/>
      <c r="BK829" s="59"/>
      <c r="BL829" s="59"/>
      <c r="BM829" s="59"/>
      <c r="BN829" s="59"/>
      <c r="BO829" s="59"/>
      <c r="BP829" s="59"/>
      <c r="BQ829" s="59"/>
      <c r="BR829" s="59"/>
      <c r="BS829" s="59"/>
      <c r="BT829" s="59"/>
    </row>
    <row r="830" spans="1:72" ht="15.75"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c r="AL830" s="59"/>
      <c r="AM830" s="59"/>
      <c r="AN830" s="59"/>
      <c r="AO830" s="59"/>
      <c r="AP830" s="59"/>
      <c r="AQ830" s="59"/>
      <c r="AR830" s="59"/>
      <c r="AS830" s="59"/>
      <c r="AT830" s="59"/>
      <c r="AU830" s="59"/>
      <c r="AV830" s="59"/>
      <c r="AW830" s="59"/>
      <c r="AX830" s="59"/>
      <c r="AY830" s="59"/>
      <c r="AZ830" s="59"/>
      <c r="BA830" s="59"/>
      <c r="BB830" s="59"/>
      <c r="BC830" s="59"/>
      <c r="BD830" s="59"/>
      <c r="BE830" s="59"/>
      <c r="BF830" s="59"/>
      <c r="BG830" s="59"/>
      <c r="BH830" s="59"/>
      <c r="BI830" s="59"/>
      <c r="BJ830" s="59"/>
      <c r="BK830" s="59"/>
      <c r="BL830" s="59"/>
      <c r="BM830" s="59"/>
      <c r="BN830" s="59"/>
      <c r="BO830" s="59"/>
      <c r="BP830" s="59"/>
      <c r="BQ830" s="59"/>
      <c r="BR830" s="59"/>
      <c r="BS830" s="59"/>
      <c r="BT830" s="59"/>
    </row>
    <row r="831" spans="1:72" ht="15.75"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c r="AL831" s="59"/>
      <c r="AM831" s="59"/>
      <c r="AN831" s="59"/>
      <c r="AO831" s="59"/>
      <c r="AP831" s="59"/>
      <c r="AQ831" s="59"/>
      <c r="AR831" s="59"/>
      <c r="AS831" s="59"/>
      <c r="AT831" s="59"/>
      <c r="AU831" s="59"/>
      <c r="AV831" s="59"/>
      <c r="AW831" s="59"/>
      <c r="AX831" s="59"/>
      <c r="AY831" s="59"/>
      <c r="AZ831" s="59"/>
      <c r="BA831" s="59"/>
      <c r="BB831" s="59"/>
      <c r="BC831" s="59"/>
      <c r="BD831" s="59"/>
      <c r="BE831" s="59"/>
      <c r="BF831" s="59"/>
      <c r="BG831" s="59"/>
      <c r="BH831" s="59"/>
      <c r="BI831" s="59"/>
      <c r="BJ831" s="59"/>
      <c r="BK831" s="59"/>
      <c r="BL831" s="59"/>
      <c r="BM831" s="59"/>
      <c r="BN831" s="59"/>
      <c r="BO831" s="59"/>
      <c r="BP831" s="59"/>
      <c r="BQ831" s="59"/>
      <c r="BR831" s="59"/>
      <c r="BS831" s="59"/>
      <c r="BT831" s="59"/>
    </row>
    <row r="832" spans="1:72" ht="15.75"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c r="AL832" s="59"/>
      <c r="AM832" s="59"/>
      <c r="AN832" s="59"/>
      <c r="AO832" s="59"/>
      <c r="AP832" s="59"/>
      <c r="AQ832" s="59"/>
      <c r="AR832" s="59"/>
      <c r="AS832" s="59"/>
      <c r="AT832" s="59"/>
      <c r="AU832" s="59"/>
      <c r="AV832" s="59"/>
      <c r="AW832" s="59"/>
      <c r="AX832" s="59"/>
      <c r="AY832" s="59"/>
      <c r="AZ832" s="59"/>
      <c r="BA832" s="59"/>
      <c r="BB832" s="59"/>
      <c r="BC832" s="59"/>
      <c r="BD832" s="59"/>
      <c r="BE832" s="59"/>
      <c r="BF832" s="59"/>
      <c r="BG832" s="59"/>
      <c r="BH832" s="59"/>
      <c r="BI832" s="59"/>
      <c r="BJ832" s="59"/>
      <c r="BK832" s="59"/>
      <c r="BL832" s="59"/>
      <c r="BM832" s="59"/>
      <c r="BN832" s="59"/>
      <c r="BO832" s="59"/>
      <c r="BP832" s="59"/>
      <c r="BQ832" s="59"/>
      <c r="BR832" s="59"/>
      <c r="BS832" s="59"/>
      <c r="BT832" s="59"/>
    </row>
    <row r="833" spans="1:72" ht="15.75"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c r="AL833" s="59"/>
      <c r="AM833" s="59"/>
      <c r="AN833" s="59"/>
      <c r="AO833" s="59"/>
      <c r="AP833" s="59"/>
      <c r="AQ833" s="59"/>
      <c r="AR833" s="59"/>
      <c r="AS833" s="59"/>
      <c r="AT833" s="59"/>
      <c r="AU833" s="59"/>
      <c r="AV833" s="59"/>
      <c r="AW833" s="59"/>
      <c r="AX833" s="59"/>
      <c r="AY833" s="59"/>
      <c r="AZ833" s="59"/>
      <c r="BA833" s="59"/>
      <c r="BB833" s="59"/>
      <c r="BC833" s="59"/>
      <c r="BD833" s="59"/>
      <c r="BE833" s="59"/>
      <c r="BF833" s="59"/>
      <c r="BG833" s="59"/>
      <c r="BH833" s="59"/>
      <c r="BI833" s="59"/>
      <c r="BJ833" s="59"/>
      <c r="BK833" s="59"/>
      <c r="BL833" s="59"/>
      <c r="BM833" s="59"/>
      <c r="BN833" s="59"/>
      <c r="BO833" s="59"/>
      <c r="BP833" s="59"/>
      <c r="BQ833" s="59"/>
      <c r="BR833" s="59"/>
      <c r="BS833" s="59"/>
      <c r="BT833" s="59"/>
    </row>
    <row r="834" spans="1:72" ht="15.75"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c r="AL834" s="59"/>
      <c r="AM834" s="59"/>
      <c r="AN834" s="59"/>
      <c r="AO834" s="59"/>
      <c r="AP834" s="59"/>
      <c r="AQ834" s="59"/>
      <c r="AR834" s="59"/>
      <c r="AS834" s="59"/>
      <c r="AT834" s="59"/>
      <c r="AU834" s="59"/>
      <c r="AV834" s="59"/>
      <c r="AW834" s="59"/>
      <c r="AX834" s="59"/>
      <c r="AY834" s="59"/>
      <c r="AZ834" s="59"/>
      <c r="BA834" s="59"/>
      <c r="BB834" s="59"/>
      <c r="BC834" s="59"/>
      <c r="BD834" s="59"/>
      <c r="BE834" s="59"/>
      <c r="BF834" s="59"/>
      <c r="BG834" s="59"/>
      <c r="BH834" s="59"/>
      <c r="BI834" s="59"/>
      <c r="BJ834" s="59"/>
      <c r="BK834" s="59"/>
      <c r="BL834" s="59"/>
      <c r="BM834" s="59"/>
      <c r="BN834" s="59"/>
      <c r="BO834" s="59"/>
      <c r="BP834" s="59"/>
      <c r="BQ834" s="59"/>
      <c r="BR834" s="59"/>
      <c r="BS834" s="59"/>
      <c r="BT834" s="59"/>
    </row>
    <row r="835" spans="1:72" ht="15.75"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c r="AL835" s="59"/>
      <c r="AM835" s="59"/>
      <c r="AN835" s="59"/>
      <c r="AO835" s="59"/>
      <c r="AP835" s="59"/>
      <c r="AQ835" s="59"/>
      <c r="AR835" s="59"/>
      <c r="AS835" s="59"/>
      <c r="AT835" s="59"/>
      <c r="AU835" s="59"/>
      <c r="AV835" s="59"/>
      <c r="AW835" s="59"/>
      <c r="AX835" s="59"/>
      <c r="AY835" s="59"/>
      <c r="AZ835" s="59"/>
      <c r="BA835" s="59"/>
      <c r="BB835" s="59"/>
      <c r="BC835" s="59"/>
      <c r="BD835" s="59"/>
      <c r="BE835" s="59"/>
      <c r="BF835" s="59"/>
      <c r="BG835" s="59"/>
      <c r="BH835" s="59"/>
      <c r="BI835" s="59"/>
      <c r="BJ835" s="59"/>
      <c r="BK835" s="59"/>
      <c r="BL835" s="59"/>
      <c r="BM835" s="59"/>
      <c r="BN835" s="59"/>
      <c r="BO835" s="59"/>
      <c r="BP835" s="59"/>
      <c r="BQ835" s="59"/>
      <c r="BR835" s="59"/>
      <c r="BS835" s="59"/>
      <c r="BT835" s="59"/>
    </row>
    <row r="836" spans="1:72" ht="15.75"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c r="AL836" s="59"/>
      <c r="AM836" s="59"/>
      <c r="AN836" s="59"/>
      <c r="AO836" s="59"/>
      <c r="AP836" s="59"/>
      <c r="AQ836" s="59"/>
      <c r="AR836" s="59"/>
      <c r="AS836" s="59"/>
      <c r="AT836" s="59"/>
      <c r="AU836" s="59"/>
      <c r="AV836" s="59"/>
      <c r="AW836" s="59"/>
      <c r="AX836" s="59"/>
      <c r="AY836" s="59"/>
      <c r="AZ836" s="59"/>
      <c r="BA836" s="59"/>
      <c r="BB836" s="59"/>
      <c r="BC836" s="59"/>
      <c r="BD836" s="59"/>
      <c r="BE836" s="59"/>
      <c r="BF836" s="59"/>
      <c r="BG836" s="59"/>
      <c r="BH836" s="59"/>
      <c r="BI836" s="59"/>
      <c r="BJ836" s="59"/>
      <c r="BK836" s="59"/>
      <c r="BL836" s="59"/>
      <c r="BM836" s="59"/>
      <c r="BN836" s="59"/>
      <c r="BO836" s="59"/>
      <c r="BP836" s="59"/>
      <c r="BQ836" s="59"/>
      <c r="BR836" s="59"/>
      <c r="BS836" s="59"/>
      <c r="BT836" s="59"/>
    </row>
    <row r="837" spans="1:72" ht="15.75"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c r="AL837" s="59"/>
      <c r="AM837" s="59"/>
      <c r="AN837" s="59"/>
      <c r="AO837" s="59"/>
      <c r="AP837" s="59"/>
      <c r="AQ837" s="59"/>
      <c r="AR837" s="59"/>
      <c r="AS837" s="59"/>
      <c r="AT837" s="59"/>
      <c r="AU837" s="59"/>
      <c r="AV837" s="59"/>
      <c r="AW837" s="59"/>
      <c r="AX837" s="59"/>
      <c r="AY837" s="59"/>
      <c r="AZ837" s="59"/>
      <c r="BA837" s="59"/>
      <c r="BB837" s="59"/>
      <c r="BC837" s="59"/>
      <c r="BD837" s="59"/>
      <c r="BE837" s="59"/>
      <c r="BF837" s="59"/>
      <c r="BG837" s="59"/>
      <c r="BH837" s="59"/>
      <c r="BI837" s="59"/>
      <c r="BJ837" s="59"/>
      <c r="BK837" s="59"/>
      <c r="BL837" s="59"/>
      <c r="BM837" s="59"/>
      <c r="BN837" s="59"/>
      <c r="BO837" s="59"/>
      <c r="BP837" s="59"/>
      <c r="BQ837" s="59"/>
      <c r="BR837" s="59"/>
      <c r="BS837" s="59"/>
      <c r="BT837" s="59"/>
    </row>
    <row r="838" spans="1:72" ht="15.75"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c r="AL838" s="59"/>
      <c r="AM838" s="59"/>
      <c r="AN838" s="59"/>
      <c r="AO838" s="59"/>
      <c r="AP838" s="59"/>
      <c r="AQ838" s="59"/>
      <c r="AR838" s="59"/>
      <c r="AS838" s="59"/>
      <c r="AT838" s="59"/>
      <c r="AU838" s="59"/>
      <c r="AV838" s="59"/>
      <c r="AW838" s="59"/>
      <c r="AX838" s="59"/>
      <c r="AY838" s="59"/>
      <c r="AZ838" s="59"/>
      <c r="BA838" s="59"/>
      <c r="BB838" s="59"/>
      <c r="BC838" s="59"/>
      <c r="BD838" s="59"/>
      <c r="BE838" s="59"/>
      <c r="BF838" s="59"/>
      <c r="BG838" s="59"/>
      <c r="BH838" s="59"/>
      <c r="BI838" s="59"/>
      <c r="BJ838" s="59"/>
      <c r="BK838" s="59"/>
      <c r="BL838" s="59"/>
      <c r="BM838" s="59"/>
      <c r="BN838" s="59"/>
      <c r="BO838" s="59"/>
      <c r="BP838" s="59"/>
      <c r="BQ838" s="59"/>
      <c r="BR838" s="59"/>
      <c r="BS838" s="59"/>
      <c r="BT838" s="59"/>
    </row>
    <row r="839" spans="1:72" ht="15.75"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c r="AL839" s="59"/>
      <c r="AM839" s="59"/>
      <c r="AN839" s="59"/>
      <c r="AO839" s="59"/>
      <c r="AP839" s="59"/>
      <c r="AQ839" s="59"/>
      <c r="AR839" s="59"/>
      <c r="AS839" s="59"/>
      <c r="AT839" s="59"/>
      <c r="AU839" s="59"/>
      <c r="AV839" s="59"/>
      <c r="AW839" s="59"/>
      <c r="AX839" s="59"/>
      <c r="AY839" s="59"/>
      <c r="AZ839" s="59"/>
      <c r="BA839" s="59"/>
      <c r="BB839" s="59"/>
      <c r="BC839" s="59"/>
      <c r="BD839" s="59"/>
      <c r="BE839" s="59"/>
      <c r="BF839" s="59"/>
      <c r="BG839" s="59"/>
      <c r="BH839" s="59"/>
      <c r="BI839" s="59"/>
      <c r="BJ839" s="59"/>
      <c r="BK839" s="59"/>
      <c r="BL839" s="59"/>
      <c r="BM839" s="59"/>
      <c r="BN839" s="59"/>
      <c r="BO839" s="59"/>
      <c r="BP839" s="59"/>
      <c r="BQ839" s="59"/>
      <c r="BR839" s="59"/>
      <c r="BS839" s="59"/>
      <c r="BT839" s="59"/>
    </row>
    <row r="840" spans="1:72" ht="15.75"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c r="AL840" s="59"/>
      <c r="AM840" s="59"/>
      <c r="AN840" s="59"/>
      <c r="AO840" s="59"/>
      <c r="AP840" s="59"/>
      <c r="AQ840" s="59"/>
      <c r="AR840" s="59"/>
      <c r="AS840" s="59"/>
      <c r="AT840" s="59"/>
      <c r="AU840" s="59"/>
      <c r="AV840" s="59"/>
      <c r="AW840" s="59"/>
      <c r="AX840" s="59"/>
      <c r="AY840" s="59"/>
      <c r="AZ840" s="59"/>
      <c r="BA840" s="59"/>
      <c r="BB840" s="59"/>
      <c r="BC840" s="59"/>
      <c r="BD840" s="59"/>
      <c r="BE840" s="59"/>
      <c r="BF840" s="59"/>
      <c r="BG840" s="59"/>
      <c r="BH840" s="59"/>
      <c r="BI840" s="59"/>
      <c r="BJ840" s="59"/>
      <c r="BK840" s="59"/>
      <c r="BL840" s="59"/>
      <c r="BM840" s="59"/>
      <c r="BN840" s="59"/>
      <c r="BO840" s="59"/>
      <c r="BP840" s="59"/>
      <c r="BQ840" s="59"/>
      <c r="BR840" s="59"/>
      <c r="BS840" s="59"/>
      <c r="BT840" s="59"/>
    </row>
    <row r="841" spans="1:72" ht="15.75"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c r="AL841" s="59"/>
      <c r="AM841" s="59"/>
      <c r="AN841" s="59"/>
      <c r="AO841" s="59"/>
      <c r="AP841" s="59"/>
      <c r="AQ841" s="59"/>
      <c r="AR841" s="59"/>
      <c r="AS841" s="59"/>
      <c r="AT841" s="59"/>
      <c r="AU841" s="59"/>
      <c r="AV841" s="59"/>
      <c r="AW841" s="59"/>
      <c r="AX841" s="59"/>
      <c r="AY841" s="59"/>
      <c r="AZ841" s="59"/>
      <c r="BA841" s="59"/>
      <c r="BB841" s="59"/>
      <c r="BC841" s="59"/>
      <c r="BD841" s="59"/>
      <c r="BE841" s="59"/>
      <c r="BF841" s="59"/>
      <c r="BG841" s="59"/>
      <c r="BH841" s="59"/>
      <c r="BI841" s="59"/>
      <c r="BJ841" s="59"/>
      <c r="BK841" s="59"/>
      <c r="BL841" s="59"/>
      <c r="BM841" s="59"/>
      <c r="BN841" s="59"/>
      <c r="BO841" s="59"/>
      <c r="BP841" s="59"/>
      <c r="BQ841" s="59"/>
      <c r="BR841" s="59"/>
      <c r="BS841" s="59"/>
      <c r="BT841" s="59"/>
    </row>
    <row r="842" spans="1:72" ht="15.75"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c r="AL842" s="59"/>
      <c r="AM842" s="59"/>
      <c r="AN842" s="59"/>
      <c r="AO842" s="59"/>
      <c r="AP842" s="59"/>
      <c r="AQ842" s="59"/>
      <c r="AR842" s="59"/>
      <c r="AS842" s="59"/>
      <c r="AT842" s="59"/>
      <c r="AU842" s="59"/>
      <c r="AV842" s="59"/>
      <c r="AW842" s="59"/>
      <c r="AX842" s="59"/>
      <c r="AY842" s="59"/>
      <c r="AZ842" s="59"/>
      <c r="BA842" s="59"/>
      <c r="BB842" s="59"/>
      <c r="BC842" s="59"/>
      <c r="BD842" s="59"/>
      <c r="BE842" s="59"/>
      <c r="BF842" s="59"/>
      <c r="BG842" s="59"/>
      <c r="BH842" s="59"/>
      <c r="BI842" s="59"/>
      <c r="BJ842" s="59"/>
      <c r="BK842" s="59"/>
      <c r="BL842" s="59"/>
      <c r="BM842" s="59"/>
      <c r="BN842" s="59"/>
      <c r="BO842" s="59"/>
      <c r="BP842" s="59"/>
      <c r="BQ842" s="59"/>
      <c r="BR842" s="59"/>
      <c r="BS842" s="59"/>
      <c r="BT842" s="59"/>
    </row>
    <row r="843" spans="1:72" ht="15.75"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c r="AL843" s="59"/>
      <c r="AM843" s="59"/>
      <c r="AN843" s="59"/>
      <c r="AO843" s="59"/>
      <c r="AP843" s="59"/>
      <c r="AQ843" s="59"/>
      <c r="AR843" s="59"/>
      <c r="AS843" s="59"/>
      <c r="AT843" s="59"/>
      <c r="AU843" s="59"/>
      <c r="AV843" s="59"/>
      <c r="AW843" s="59"/>
      <c r="AX843" s="59"/>
      <c r="AY843" s="59"/>
      <c r="AZ843" s="59"/>
      <c r="BA843" s="59"/>
      <c r="BB843" s="59"/>
      <c r="BC843" s="59"/>
      <c r="BD843" s="59"/>
      <c r="BE843" s="59"/>
      <c r="BF843" s="59"/>
      <c r="BG843" s="59"/>
      <c r="BH843" s="59"/>
      <c r="BI843" s="59"/>
      <c r="BJ843" s="59"/>
      <c r="BK843" s="59"/>
      <c r="BL843" s="59"/>
      <c r="BM843" s="59"/>
      <c r="BN843" s="59"/>
      <c r="BO843" s="59"/>
      <c r="BP843" s="59"/>
      <c r="BQ843" s="59"/>
      <c r="BR843" s="59"/>
      <c r="BS843" s="59"/>
      <c r="BT843" s="59"/>
    </row>
    <row r="844" spans="1:72" ht="15.75"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c r="AL844" s="59"/>
      <c r="AM844" s="59"/>
      <c r="AN844" s="59"/>
      <c r="AO844" s="59"/>
      <c r="AP844" s="59"/>
      <c r="AQ844" s="59"/>
      <c r="AR844" s="59"/>
      <c r="AS844" s="59"/>
      <c r="AT844" s="59"/>
      <c r="AU844" s="59"/>
      <c r="AV844" s="59"/>
      <c r="AW844" s="59"/>
      <c r="AX844" s="59"/>
      <c r="AY844" s="59"/>
      <c r="AZ844" s="59"/>
      <c r="BA844" s="59"/>
      <c r="BB844" s="59"/>
      <c r="BC844" s="59"/>
      <c r="BD844" s="59"/>
      <c r="BE844" s="59"/>
      <c r="BF844" s="59"/>
      <c r="BG844" s="59"/>
      <c r="BH844" s="59"/>
      <c r="BI844" s="59"/>
      <c r="BJ844" s="59"/>
      <c r="BK844" s="59"/>
      <c r="BL844" s="59"/>
      <c r="BM844" s="59"/>
      <c r="BN844" s="59"/>
      <c r="BO844" s="59"/>
      <c r="BP844" s="59"/>
      <c r="BQ844" s="59"/>
      <c r="BR844" s="59"/>
      <c r="BS844" s="59"/>
      <c r="BT844" s="59"/>
    </row>
    <row r="845" spans="1:72" ht="15.75"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c r="AL845" s="59"/>
      <c r="AM845" s="59"/>
      <c r="AN845" s="59"/>
      <c r="AO845" s="59"/>
      <c r="AP845" s="59"/>
      <c r="AQ845" s="59"/>
      <c r="AR845" s="59"/>
      <c r="AS845" s="59"/>
      <c r="AT845" s="59"/>
      <c r="AU845" s="59"/>
      <c r="AV845" s="59"/>
      <c r="AW845" s="59"/>
      <c r="AX845" s="59"/>
      <c r="AY845" s="59"/>
      <c r="AZ845" s="59"/>
      <c r="BA845" s="59"/>
      <c r="BB845" s="59"/>
      <c r="BC845" s="59"/>
      <c r="BD845" s="59"/>
      <c r="BE845" s="59"/>
      <c r="BF845" s="59"/>
      <c r="BG845" s="59"/>
      <c r="BH845" s="59"/>
      <c r="BI845" s="59"/>
      <c r="BJ845" s="59"/>
      <c r="BK845" s="59"/>
      <c r="BL845" s="59"/>
      <c r="BM845" s="59"/>
      <c r="BN845" s="59"/>
      <c r="BO845" s="59"/>
      <c r="BP845" s="59"/>
      <c r="BQ845" s="59"/>
      <c r="BR845" s="59"/>
      <c r="BS845" s="59"/>
      <c r="BT845" s="59"/>
    </row>
    <row r="846" spans="1:72" ht="15.75"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c r="AL846" s="59"/>
      <c r="AM846" s="59"/>
      <c r="AN846" s="59"/>
      <c r="AO846" s="59"/>
      <c r="AP846" s="59"/>
      <c r="AQ846" s="59"/>
      <c r="AR846" s="59"/>
      <c r="AS846" s="59"/>
      <c r="AT846" s="59"/>
      <c r="AU846" s="59"/>
      <c r="AV846" s="59"/>
      <c r="AW846" s="59"/>
      <c r="AX846" s="59"/>
      <c r="AY846" s="59"/>
      <c r="AZ846" s="59"/>
      <c r="BA846" s="59"/>
      <c r="BB846" s="59"/>
      <c r="BC846" s="59"/>
      <c r="BD846" s="59"/>
      <c r="BE846" s="59"/>
      <c r="BF846" s="59"/>
      <c r="BG846" s="59"/>
      <c r="BH846" s="59"/>
      <c r="BI846" s="59"/>
      <c r="BJ846" s="59"/>
      <c r="BK846" s="59"/>
      <c r="BL846" s="59"/>
      <c r="BM846" s="59"/>
      <c r="BN846" s="59"/>
      <c r="BO846" s="59"/>
      <c r="BP846" s="59"/>
      <c r="BQ846" s="59"/>
      <c r="BR846" s="59"/>
      <c r="BS846" s="59"/>
      <c r="BT846" s="59"/>
    </row>
    <row r="847" spans="1:72" ht="15.75"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c r="AL847" s="59"/>
      <c r="AM847" s="59"/>
      <c r="AN847" s="59"/>
      <c r="AO847" s="59"/>
      <c r="AP847" s="59"/>
      <c r="AQ847" s="59"/>
      <c r="AR847" s="59"/>
      <c r="AS847" s="59"/>
      <c r="AT847" s="59"/>
      <c r="AU847" s="59"/>
      <c r="AV847" s="59"/>
      <c r="AW847" s="59"/>
      <c r="AX847" s="59"/>
      <c r="AY847" s="59"/>
      <c r="AZ847" s="59"/>
      <c r="BA847" s="59"/>
      <c r="BB847" s="59"/>
      <c r="BC847" s="59"/>
      <c r="BD847" s="59"/>
      <c r="BE847" s="59"/>
      <c r="BF847" s="59"/>
      <c r="BG847" s="59"/>
      <c r="BH847" s="59"/>
      <c r="BI847" s="59"/>
      <c r="BJ847" s="59"/>
      <c r="BK847" s="59"/>
      <c r="BL847" s="59"/>
      <c r="BM847" s="59"/>
      <c r="BN847" s="59"/>
      <c r="BO847" s="59"/>
      <c r="BP847" s="59"/>
      <c r="BQ847" s="59"/>
      <c r="BR847" s="59"/>
      <c r="BS847" s="59"/>
      <c r="BT847" s="59"/>
    </row>
    <row r="848" spans="1:72" ht="15.75"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c r="AL848" s="59"/>
      <c r="AM848" s="59"/>
      <c r="AN848" s="59"/>
      <c r="AO848" s="59"/>
      <c r="AP848" s="59"/>
      <c r="AQ848" s="59"/>
      <c r="AR848" s="59"/>
      <c r="AS848" s="59"/>
      <c r="AT848" s="59"/>
      <c r="AU848" s="59"/>
      <c r="AV848" s="59"/>
      <c r="AW848" s="59"/>
      <c r="AX848" s="59"/>
      <c r="AY848" s="59"/>
      <c r="AZ848" s="59"/>
      <c r="BA848" s="59"/>
      <c r="BB848" s="59"/>
      <c r="BC848" s="59"/>
      <c r="BD848" s="59"/>
      <c r="BE848" s="59"/>
      <c r="BF848" s="59"/>
      <c r="BG848" s="59"/>
      <c r="BH848" s="59"/>
      <c r="BI848" s="59"/>
      <c r="BJ848" s="59"/>
      <c r="BK848" s="59"/>
      <c r="BL848" s="59"/>
      <c r="BM848" s="59"/>
      <c r="BN848" s="59"/>
      <c r="BO848" s="59"/>
      <c r="BP848" s="59"/>
      <c r="BQ848" s="59"/>
      <c r="BR848" s="59"/>
      <c r="BS848" s="59"/>
      <c r="BT848" s="59"/>
    </row>
    <row r="849" spans="1:72" ht="15.75"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c r="AL849" s="59"/>
      <c r="AM849" s="59"/>
      <c r="AN849" s="59"/>
      <c r="AO849" s="59"/>
      <c r="AP849" s="59"/>
      <c r="AQ849" s="59"/>
      <c r="AR849" s="59"/>
      <c r="AS849" s="59"/>
      <c r="AT849" s="59"/>
      <c r="AU849" s="59"/>
      <c r="AV849" s="59"/>
      <c r="AW849" s="59"/>
      <c r="AX849" s="59"/>
      <c r="AY849" s="59"/>
      <c r="AZ849" s="59"/>
      <c r="BA849" s="59"/>
      <c r="BB849" s="59"/>
      <c r="BC849" s="59"/>
      <c r="BD849" s="59"/>
      <c r="BE849" s="59"/>
      <c r="BF849" s="59"/>
      <c r="BG849" s="59"/>
      <c r="BH849" s="59"/>
      <c r="BI849" s="59"/>
      <c r="BJ849" s="59"/>
      <c r="BK849" s="59"/>
      <c r="BL849" s="59"/>
      <c r="BM849" s="59"/>
      <c r="BN849" s="59"/>
      <c r="BO849" s="59"/>
      <c r="BP849" s="59"/>
      <c r="BQ849" s="59"/>
      <c r="BR849" s="59"/>
      <c r="BS849" s="59"/>
      <c r="BT849" s="59"/>
    </row>
    <row r="850" spans="1:72" ht="15.75"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c r="AL850" s="59"/>
      <c r="AM850" s="59"/>
      <c r="AN850" s="59"/>
      <c r="AO850" s="59"/>
      <c r="AP850" s="59"/>
      <c r="AQ850" s="59"/>
      <c r="AR850" s="59"/>
      <c r="AS850" s="59"/>
      <c r="AT850" s="59"/>
      <c r="AU850" s="59"/>
      <c r="AV850" s="59"/>
      <c r="AW850" s="59"/>
      <c r="AX850" s="59"/>
      <c r="AY850" s="59"/>
      <c r="AZ850" s="59"/>
      <c r="BA850" s="59"/>
      <c r="BB850" s="59"/>
      <c r="BC850" s="59"/>
      <c r="BD850" s="59"/>
      <c r="BE850" s="59"/>
      <c r="BF850" s="59"/>
      <c r="BG850" s="59"/>
      <c r="BH850" s="59"/>
      <c r="BI850" s="59"/>
      <c r="BJ850" s="59"/>
      <c r="BK850" s="59"/>
      <c r="BL850" s="59"/>
      <c r="BM850" s="59"/>
      <c r="BN850" s="59"/>
      <c r="BO850" s="59"/>
      <c r="BP850" s="59"/>
      <c r="BQ850" s="59"/>
      <c r="BR850" s="59"/>
      <c r="BS850" s="59"/>
      <c r="BT850" s="59"/>
    </row>
    <row r="851" spans="1:72" ht="15.75"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c r="AL851" s="59"/>
      <c r="AM851" s="59"/>
      <c r="AN851" s="59"/>
      <c r="AO851" s="59"/>
      <c r="AP851" s="59"/>
      <c r="AQ851" s="59"/>
      <c r="AR851" s="59"/>
      <c r="AS851" s="59"/>
      <c r="AT851" s="59"/>
      <c r="AU851" s="59"/>
      <c r="AV851" s="59"/>
      <c r="AW851" s="59"/>
      <c r="AX851" s="59"/>
      <c r="AY851" s="59"/>
      <c r="AZ851" s="59"/>
      <c r="BA851" s="59"/>
      <c r="BB851" s="59"/>
      <c r="BC851" s="59"/>
      <c r="BD851" s="59"/>
      <c r="BE851" s="59"/>
      <c r="BF851" s="59"/>
      <c r="BG851" s="59"/>
      <c r="BH851" s="59"/>
      <c r="BI851" s="59"/>
      <c r="BJ851" s="59"/>
      <c r="BK851" s="59"/>
      <c r="BL851" s="59"/>
      <c r="BM851" s="59"/>
      <c r="BN851" s="59"/>
      <c r="BO851" s="59"/>
      <c r="BP851" s="59"/>
      <c r="BQ851" s="59"/>
      <c r="BR851" s="59"/>
      <c r="BS851" s="59"/>
      <c r="BT851" s="59"/>
    </row>
    <row r="852" spans="1:72" ht="15.75"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59"/>
      <c r="AO852" s="59"/>
      <c r="AP852" s="59"/>
      <c r="AQ852" s="59"/>
      <c r="AR852" s="59"/>
      <c r="AS852" s="59"/>
      <c r="AT852" s="59"/>
      <c r="AU852" s="59"/>
      <c r="AV852" s="59"/>
      <c r="AW852" s="59"/>
      <c r="AX852" s="59"/>
      <c r="AY852" s="59"/>
      <c r="AZ852" s="59"/>
      <c r="BA852" s="59"/>
      <c r="BB852" s="59"/>
      <c r="BC852" s="59"/>
      <c r="BD852" s="59"/>
      <c r="BE852" s="59"/>
      <c r="BF852" s="59"/>
      <c r="BG852" s="59"/>
      <c r="BH852" s="59"/>
      <c r="BI852" s="59"/>
      <c r="BJ852" s="59"/>
      <c r="BK852" s="59"/>
      <c r="BL852" s="59"/>
      <c r="BM852" s="59"/>
      <c r="BN852" s="59"/>
      <c r="BO852" s="59"/>
      <c r="BP852" s="59"/>
      <c r="BQ852" s="59"/>
      <c r="BR852" s="59"/>
      <c r="BS852" s="59"/>
      <c r="BT852" s="59"/>
    </row>
    <row r="853" spans="1:72" ht="15.75"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c r="AL853" s="59"/>
      <c r="AM853" s="59"/>
      <c r="AN853" s="59"/>
      <c r="AO853" s="59"/>
      <c r="AP853" s="59"/>
      <c r="AQ853" s="59"/>
      <c r="AR853" s="59"/>
      <c r="AS853" s="59"/>
      <c r="AT853" s="59"/>
      <c r="AU853" s="59"/>
      <c r="AV853" s="59"/>
      <c r="AW853" s="59"/>
      <c r="AX853" s="59"/>
      <c r="AY853" s="59"/>
      <c r="AZ853" s="59"/>
      <c r="BA853" s="59"/>
      <c r="BB853" s="59"/>
      <c r="BC853" s="59"/>
      <c r="BD853" s="59"/>
      <c r="BE853" s="59"/>
      <c r="BF853" s="59"/>
      <c r="BG853" s="59"/>
      <c r="BH853" s="59"/>
      <c r="BI853" s="59"/>
      <c r="BJ853" s="59"/>
      <c r="BK853" s="59"/>
      <c r="BL853" s="59"/>
      <c r="BM853" s="59"/>
      <c r="BN853" s="59"/>
      <c r="BO853" s="59"/>
      <c r="BP853" s="59"/>
      <c r="BQ853" s="59"/>
      <c r="BR853" s="59"/>
      <c r="BS853" s="59"/>
      <c r="BT853" s="59"/>
    </row>
    <row r="854" spans="1:72" ht="15.75"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c r="AL854" s="59"/>
      <c r="AM854" s="59"/>
      <c r="AN854" s="59"/>
      <c r="AO854" s="59"/>
      <c r="AP854" s="59"/>
      <c r="AQ854" s="59"/>
      <c r="AR854" s="59"/>
      <c r="AS854" s="59"/>
      <c r="AT854" s="59"/>
      <c r="AU854" s="59"/>
      <c r="AV854" s="59"/>
      <c r="AW854" s="59"/>
      <c r="AX854" s="59"/>
      <c r="AY854" s="59"/>
      <c r="AZ854" s="59"/>
      <c r="BA854" s="59"/>
      <c r="BB854" s="59"/>
      <c r="BC854" s="59"/>
      <c r="BD854" s="59"/>
      <c r="BE854" s="59"/>
      <c r="BF854" s="59"/>
      <c r="BG854" s="59"/>
      <c r="BH854" s="59"/>
      <c r="BI854" s="59"/>
      <c r="BJ854" s="59"/>
      <c r="BK854" s="59"/>
      <c r="BL854" s="59"/>
      <c r="BM854" s="59"/>
      <c r="BN854" s="59"/>
      <c r="BO854" s="59"/>
      <c r="BP854" s="59"/>
      <c r="BQ854" s="59"/>
      <c r="BR854" s="59"/>
      <c r="BS854" s="59"/>
      <c r="BT854" s="59"/>
    </row>
    <row r="855" spans="1:72" ht="15.75"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c r="AL855" s="59"/>
      <c r="AM855" s="59"/>
      <c r="AN855" s="59"/>
      <c r="AO855" s="59"/>
      <c r="AP855" s="59"/>
      <c r="AQ855" s="59"/>
      <c r="AR855" s="59"/>
      <c r="AS855" s="59"/>
      <c r="AT855" s="59"/>
      <c r="AU855" s="59"/>
      <c r="AV855" s="59"/>
      <c r="AW855" s="59"/>
      <c r="AX855" s="59"/>
      <c r="AY855" s="59"/>
      <c r="AZ855" s="59"/>
      <c r="BA855" s="59"/>
      <c r="BB855" s="59"/>
      <c r="BC855" s="59"/>
      <c r="BD855" s="59"/>
      <c r="BE855" s="59"/>
      <c r="BF855" s="59"/>
      <c r="BG855" s="59"/>
      <c r="BH855" s="59"/>
      <c r="BI855" s="59"/>
      <c r="BJ855" s="59"/>
      <c r="BK855" s="59"/>
      <c r="BL855" s="59"/>
      <c r="BM855" s="59"/>
      <c r="BN855" s="59"/>
      <c r="BO855" s="59"/>
      <c r="BP855" s="59"/>
      <c r="BQ855" s="59"/>
      <c r="BR855" s="59"/>
      <c r="BS855" s="59"/>
      <c r="BT855" s="59"/>
    </row>
    <row r="856" spans="1:72" ht="15.75"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c r="AL856" s="59"/>
      <c r="AM856" s="59"/>
      <c r="AN856" s="59"/>
      <c r="AO856" s="59"/>
      <c r="AP856" s="59"/>
      <c r="AQ856" s="59"/>
      <c r="AR856" s="59"/>
      <c r="AS856" s="59"/>
      <c r="AT856" s="59"/>
      <c r="AU856" s="59"/>
      <c r="AV856" s="59"/>
      <c r="AW856" s="59"/>
      <c r="AX856" s="59"/>
      <c r="AY856" s="59"/>
      <c r="AZ856" s="59"/>
      <c r="BA856" s="59"/>
      <c r="BB856" s="59"/>
      <c r="BC856" s="59"/>
      <c r="BD856" s="59"/>
      <c r="BE856" s="59"/>
      <c r="BF856" s="59"/>
      <c r="BG856" s="59"/>
      <c r="BH856" s="59"/>
      <c r="BI856" s="59"/>
      <c r="BJ856" s="59"/>
      <c r="BK856" s="59"/>
      <c r="BL856" s="59"/>
      <c r="BM856" s="59"/>
      <c r="BN856" s="59"/>
      <c r="BO856" s="59"/>
      <c r="BP856" s="59"/>
      <c r="BQ856" s="59"/>
      <c r="BR856" s="59"/>
      <c r="BS856" s="59"/>
      <c r="BT856" s="59"/>
    </row>
    <row r="857" spans="1:72" ht="15.75"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c r="AL857" s="59"/>
      <c r="AM857" s="59"/>
      <c r="AN857" s="59"/>
      <c r="AO857" s="59"/>
      <c r="AP857" s="59"/>
      <c r="AQ857" s="59"/>
      <c r="AR857" s="59"/>
      <c r="AS857" s="59"/>
      <c r="AT857" s="59"/>
      <c r="AU857" s="59"/>
      <c r="AV857" s="59"/>
      <c r="AW857" s="59"/>
      <c r="AX857" s="59"/>
      <c r="AY857" s="59"/>
      <c r="AZ857" s="59"/>
      <c r="BA857" s="59"/>
      <c r="BB857" s="59"/>
      <c r="BC857" s="59"/>
      <c r="BD857" s="59"/>
      <c r="BE857" s="59"/>
      <c r="BF857" s="59"/>
      <c r="BG857" s="59"/>
      <c r="BH857" s="59"/>
      <c r="BI857" s="59"/>
      <c r="BJ857" s="59"/>
      <c r="BK857" s="59"/>
      <c r="BL857" s="59"/>
      <c r="BM857" s="59"/>
      <c r="BN857" s="59"/>
      <c r="BO857" s="59"/>
      <c r="BP857" s="59"/>
      <c r="BQ857" s="59"/>
      <c r="BR857" s="59"/>
      <c r="BS857" s="59"/>
      <c r="BT857" s="59"/>
    </row>
    <row r="858" spans="1:72" ht="15.75"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c r="AL858" s="59"/>
      <c r="AM858" s="59"/>
      <c r="AN858" s="59"/>
      <c r="AO858" s="59"/>
      <c r="AP858" s="59"/>
      <c r="AQ858" s="59"/>
      <c r="AR858" s="59"/>
      <c r="AS858" s="59"/>
      <c r="AT858" s="59"/>
      <c r="AU858" s="59"/>
      <c r="AV858" s="59"/>
      <c r="AW858" s="59"/>
      <c r="AX858" s="59"/>
      <c r="AY858" s="59"/>
      <c r="AZ858" s="59"/>
      <c r="BA858" s="59"/>
      <c r="BB858" s="59"/>
      <c r="BC858" s="59"/>
      <c r="BD858" s="59"/>
      <c r="BE858" s="59"/>
      <c r="BF858" s="59"/>
      <c r="BG858" s="59"/>
      <c r="BH858" s="59"/>
      <c r="BI858" s="59"/>
      <c r="BJ858" s="59"/>
      <c r="BK858" s="59"/>
      <c r="BL858" s="59"/>
      <c r="BM858" s="59"/>
      <c r="BN858" s="59"/>
      <c r="BO858" s="59"/>
      <c r="BP858" s="59"/>
      <c r="BQ858" s="59"/>
      <c r="BR858" s="59"/>
      <c r="BS858" s="59"/>
      <c r="BT858" s="59"/>
    </row>
    <row r="859" spans="1:72" ht="15.75"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c r="AL859" s="59"/>
      <c r="AM859" s="59"/>
      <c r="AN859" s="59"/>
      <c r="AO859" s="59"/>
      <c r="AP859" s="59"/>
      <c r="AQ859" s="59"/>
      <c r="AR859" s="59"/>
      <c r="AS859" s="59"/>
      <c r="AT859" s="59"/>
      <c r="AU859" s="59"/>
      <c r="AV859" s="59"/>
      <c r="AW859" s="59"/>
      <c r="AX859" s="59"/>
      <c r="AY859" s="59"/>
      <c r="AZ859" s="59"/>
      <c r="BA859" s="59"/>
      <c r="BB859" s="59"/>
      <c r="BC859" s="59"/>
      <c r="BD859" s="59"/>
      <c r="BE859" s="59"/>
      <c r="BF859" s="59"/>
      <c r="BG859" s="59"/>
      <c r="BH859" s="59"/>
      <c r="BI859" s="59"/>
      <c r="BJ859" s="59"/>
      <c r="BK859" s="59"/>
      <c r="BL859" s="59"/>
      <c r="BM859" s="59"/>
      <c r="BN859" s="59"/>
      <c r="BO859" s="59"/>
      <c r="BP859" s="59"/>
      <c r="BQ859" s="59"/>
      <c r="BR859" s="59"/>
      <c r="BS859" s="59"/>
      <c r="BT859" s="59"/>
    </row>
    <row r="860" spans="1:72" ht="15.75"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c r="AL860" s="59"/>
      <c r="AM860" s="59"/>
      <c r="AN860" s="59"/>
      <c r="AO860" s="59"/>
      <c r="AP860" s="59"/>
      <c r="AQ860" s="59"/>
      <c r="AR860" s="59"/>
      <c r="AS860" s="59"/>
      <c r="AT860" s="59"/>
      <c r="AU860" s="59"/>
      <c r="AV860" s="59"/>
      <c r="AW860" s="59"/>
      <c r="AX860" s="59"/>
      <c r="AY860" s="59"/>
      <c r="AZ860" s="59"/>
      <c r="BA860" s="59"/>
      <c r="BB860" s="59"/>
      <c r="BC860" s="59"/>
      <c r="BD860" s="59"/>
      <c r="BE860" s="59"/>
      <c r="BF860" s="59"/>
      <c r="BG860" s="59"/>
      <c r="BH860" s="59"/>
      <c r="BI860" s="59"/>
      <c r="BJ860" s="59"/>
      <c r="BK860" s="59"/>
      <c r="BL860" s="59"/>
      <c r="BM860" s="59"/>
      <c r="BN860" s="59"/>
      <c r="BO860" s="59"/>
      <c r="BP860" s="59"/>
      <c r="BQ860" s="59"/>
      <c r="BR860" s="59"/>
      <c r="BS860" s="59"/>
      <c r="BT860" s="59"/>
    </row>
    <row r="861" spans="1:72" ht="15.75"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c r="AL861" s="59"/>
      <c r="AM861" s="59"/>
      <c r="AN861" s="59"/>
      <c r="AO861" s="59"/>
      <c r="AP861" s="59"/>
      <c r="AQ861" s="59"/>
      <c r="AR861" s="59"/>
      <c r="AS861" s="59"/>
      <c r="AT861" s="59"/>
      <c r="AU861" s="59"/>
      <c r="AV861" s="59"/>
      <c r="AW861" s="59"/>
      <c r="AX861" s="59"/>
      <c r="AY861" s="59"/>
      <c r="AZ861" s="59"/>
      <c r="BA861" s="59"/>
      <c r="BB861" s="59"/>
      <c r="BC861" s="59"/>
      <c r="BD861" s="59"/>
      <c r="BE861" s="59"/>
      <c r="BF861" s="59"/>
      <c r="BG861" s="59"/>
      <c r="BH861" s="59"/>
      <c r="BI861" s="59"/>
      <c r="BJ861" s="59"/>
      <c r="BK861" s="59"/>
      <c r="BL861" s="59"/>
      <c r="BM861" s="59"/>
      <c r="BN861" s="59"/>
      <c r="BO861" s="59"/>
      <c r="BP861" s="59"/>
      <c r="BQ861" s="59"/>
      <c r="BR861" s="59"/>
      <c r="BS861" s="59"/>
      <c r="BT861" s="59"/>
    </row>
    <row r="862" spans="1:72" ht="15.75"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c r="AL862" s="59"/>
      <c r="AM862" s="59"/>
      <c r="AN862" s="59"/>
      <c r="AO862" s="59"/>
      <c r="AP862" s="59"/>
      <c r="AQ862" s="59"/>
      <c r="AR862" s="59"/>
      <c r="AS862" s="59"/>
      <c r="AT862" s="59"/>
      <c r="AU862" s="59"/>
      <c r="AV862" s="59"/>
      <c r="AW862" s="59"/>
      <c r="AX862" s="59"/>
      <c r="AY862" s="59"/>
      <c r="AZ862" s="59"/>
      <c r="BA862" s="59"/>
      <c r="BB862" s="59"/>
      <c r="BC862" s="59"/>
      <c r="BD862" s="59"/>
      <c r="BE862" s="59"/>
      <c r="BF862" s="59"/>
      <c r="BG862" s="59"/>
      <c r="BH862" s="59"/>
      <c r="BI862" s="59"/>
      <c r="BJ862" s="59"/>
      <c r="BK862" s="59"/>
      <c r="BL862" s="59"/>
      <c r="BM862" s="59"/>
      <c r="BN862" s="59"/>
      <c r="BO862" s="59"/>
      <c r="BP862" s="59"/>
      <c r="BQ862" s="59"/>
      <c r="BR862" s="59"/>
      <c r="BS862" s="59"/>
      <c r="BT862" s="59"/>
    </row>
    <row r="863" spans="1:72" ht="15.75"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c r="AL863" s="59"/>
      <c r="AM863" s="59"/>
      <c r="AN863" s="59"/>
      <c r="AO863" s="59"/>
      <c r="AP863" s="59"/>
      <c r="AQ863" s="59"/>
      <c r="AR863" s="59"/>
      <c r="AS863" s="59"/>
      <c r="AT863" s="59"/>
      <c r="AU863" s="59"/>
      <c r="AV863" s="59"/>
      <c r="AW863" s="59"/>
      <c r="AX863" s="59"/>
      <c r="AY863" s="59"/>
      <c r="AZ863" s="59"/>
      <c r="BA863" s="59"/>
      <c r="BB863" s="59"/>
      <c r="BC863" s="59"/>
      <c r="BD863" s="59"/>
      <c r="BE863" s="59"/>
      <c r="BF863" s="59"/>
      <c r="BG863" s="59"/>
      <c r="BH863" s="59"/>
      <c r="BI863" s="59"/>
      <c r="BJ863" s="59"/>
      <c r="BK863" s="59"/>
      <c r="BL863" s="59"/>
      <c r="BM863" s="59"/>
      <c r="BN863" s="59"/>
      <c r="BO863" s="59"/>
      <c r="BP863" s="59"/>
      <c r="BQ863" s="59"/>
      <c r="BR863" s="59"/>
      <c r="BS863" s="59"/>
      <c r="BT863" s="59"/>
    </row>
    <row r="864" spans="1:72" ht="15.75"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c r="AL864" s="59"/>
      <c r="AM864" s="59"/>
      <c r="AN864" s="59"/>
      <c r="AO864" s="59"/>
      <c r="AP864" s="59"/>
      <c r="AQ864" s="59"/>
      <c r="AR864" s="59"/>
      <c r="AS864" s="59"/>
      <c r="AT864" s="59"/>
      <c r="AU864" s="59"/>
      <c r="AV864" s="59"/>
      <c r="AW864" s="59"/>
      <c r="AX864" s="59"/>
      <c r="AY864" s="59"/>
      <c r="AZ864" s="59"/>
      <c r="BA864" s="59"/>
      <c r="BB864" s="59"/>
      <c r="BC864" s="59"/>
      <c r="BD864" s="59"/>
      <c r="BE864" s="59"/>
      <c r="BF864" s="59"/>
      <c r="BG864" s="59"/>
      <c r="BH864" s="59"/>
      <c r="BI864" s="59"/>
      <c r="BJ864" s="59"/>
      <c r="BK864" s="59"/>
      <c r="BL864" s="59"/>
      <c r="BM864" s="59"/>
      <c r="BN864" s="59"/>
      <c r="BO864" s="59"/>
      <c r="BP864" s="59"/>
      <c r="BQ864" s="59"/>
      <c r="BR864" s="59"/>
      <c r="BS864" s="59"/>
      <c r="BT864" s="59"/>
    </row>
    <row r="865" spans="1:72" ht="15.75"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c r="AL865" s="59"/>
      <c r="AM865" s="59"/>
      <c r="AN865" s="59"/>
      <c r="AO865" s="59"/>
      <c r="AP865" s="59"/>
      <c r="AQ865" s="59"/>
      <c r="AR865" s="59"/>
      <c r="AS865" s="59"/>
      <c r="AT865" s="59"/>
      <c r="AU865" s="59"/>
      <c r="AV865" s="59"/>
      <c r="AW865" s="59"/>
      <c r="AX865" s="59"/>
      <c r="AY865" s="59"/>
      <c r="AZ865" s="59"/>
      <c r="BA865" s="59"/>
      <c r="BB865" s="59"/>
      <c r="BC865" s="59"/>
      <c r="BD865" s="59"/>
      <c r="BE865" s="59"/>
      <c r="BF865" s="59"/>
      <c r="BG865" s="59"/>
      <c r="BH865" s="59"/>
      <c r="BI865" s="59"/>
      <c r="BJ865" s="59"/>
      <c r="BK865" s="59"/>
      <c r="BL865" s="59"/>
      <c r="BM865" s="59"/>
      <c r="BN865" s="59"/>
      <c r="BO865" s="59"/>
      <c r="BP865" s="59"/>
      <c r="BQ865" s="59"/>
      <c r="BR865" s="59"/>
      <c r="BS865" s="59"/>
      <c r="BT865" s="59"/>
    </row>
    <row r="866" spans="1:72" ht="15.75"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c r="AL866" s="59"/>
      <c r="AM866" s="59"/>
      <c r="AN866" s="59"/>
      <c r="AO866" s="59"/>
      <c r="AP866" s="59"/>
      <c r="AQ866" s="59"/>
      <c r="AR866" s="59"/>
      <c r="AS866" s="59"/>
      <c r="AT866" s="59"/>
      <c r="AU866" s="59"/>
      <c r="AV866" s="59"/>
      <c r="AW866" s="59"/>
      <c r="AX866" s="59"/>
      <c r="AY866" s="59"/>
      <c r="AZ866" s="59"/>
      <c r="BA866" s="59"/>
      <c r="BB866" s="59"/>
      <c r="BC866" s="59"/>
      <c r="BD866" s="59"/>
      <c r="BE866" s="59"/>
      <c r="BF866" s="59"/>
      <c r="BG866" s="59"/>
      <c r="BH866" s="59"/>
      <c r="BI866" s="59"/>
      <c r="BJ866" s="59"/>
      <c r="BK866" s="59"/>
      <c r="BL866" s="59"/>
      <c r="BM866" s="59"/>
      <c r="BN866" s="59"/>
      <c r="BO866" s="59"/>
      <c r="BP866" s="59"/>
      <c r="BQ866" s="59"/>
      <c r="BR866" s="59"/>
      <c r="BS866" s="59"/>
      <c r="BT866" s="59"/>
    </row>
    <row r="867" spans="1:72" ht="15.75"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c r="AL867" s="59"/>
      <c r="AM867" s="59"/>
      <c r="AN867" s="59"/>
      <c r="AO867" s="59"/>
      <c r="AP867" s="59"/>
      <c r="AQ867" s="59"/>
      <c r="AR867" s="59"/>
      <c r="AS867" s="59"/>
      <c r="AT867" s="59"/>
      <c r="AU867" s="59"/>
      <c r="AV867" s="59"/>
      <c r="AW867" s="59"/>
      <c r="AX867" s="59"/>
      <c r="AY867" s="59"/>
      <c r="AZ867" s="59"/>
      <c r="BA867" s="59"/>
      <c r="BB867" s="59"/>
      <c r="BC867" s="59"/>
      <c r="BD867" s="59"/>
      <c r="BE867" s="59"/>
      <c r="BF867" s="59"/>
      <c r="BG867" s="59"/>
      <c r="BH867" s="59"/>
      <c r="BI867" s="59"/>
      <c r="BJ867" s="59"/>
      <c r="BK867" s="59"/>
      <c r="BL867" s="59"/>
      <c r="BM867" s="59"/>
      <c r="BN867" s="59"/>
      <c r="BO867" s="59"/>
      <c r="BP867" s="59"/>
      <c r="BQ867" s="59"/>
      <c r="BR867" s="59"/>
      <c r="BS867" s="59"/>
      <c r="BT867" s="59"/>
    </row>
    <row r="868" spans="1:72" ht="15.75"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59"/>
      <c r="AO868" s="59"/>
      <c r="AP868" s="59"/>
      <c r="AQ868" s="59"/>
      <c r="AR868" s="59"/>
      <c r="AS868" s="59"/>
      <c r="AT868" s="59"/>
      <c r="AU868" s="59"/>
      <c r="AV868" s="59"/>
      <c r="AW868" s="59"/>
      <c r="AX868" s="59"/>
      <c r="AY868" s="59"/>
      <c r="AZ868" s="59"/>
      <c r="BA868" s="59"/>
      <c r="BB868" s="59"/>
      <c r="BC868" s="59"/>
      <c r="BD868" s="59"/>
      <c r="BE868" s="59"/>
      <c r="BF868" s="59"/>
      <c r="BG868" s="59"/>
      <c r="BH868" s="59"/>
      <c r="BI868" s="59"/>
      <c r="BJ868" s="59"/>
      <c r="BK868" s="59"/>
      <c r="BL868" s="59"/>
      <c r="BM868" s="59"/>
      <c r="BN868" s="59"/>
      <c r="BO868" s="59"/>
      <c r="BP868" s="59"/>
      <c r="BQ868" s="59"/>
      <c r="BR868" s="59"/>
      <c r="BS868" s="59"/>
      <c r="BT868" s="59"/>
    </row>
    <row r="869" spans="1:72" ht="15.75"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c r="AL869" s="59"/>
      <c r="AM869" s="59"/>
      <c r="AN869" s="59"/>
      <c r="AO869" s="59"/>
      <c r="AP869" s="59"/>
      <c r="AQ869" s="59"/>
      <c r="AR869" s="59"/>
      <c r="AS869" s="59"/>
      <c r="AT869" s="59"/>
      <c r="AU869" s="59"/>
      <c r="AV869" s="59"/>
      <c r="AW869" s="59"/>
      <c r="AX869" s="59"/>
      <c r="AY869" s="59"/>
      <c r="AZ869" s="59"/>
      <c r="BA869" s="59"/>
      <c r="BB869" s="59"/>
      <c r="BC869" s="59"/>
      <c r="BD869" s="59"/>
      <c r="BE869" s="59"/>
      <c r="BF869" s="59"/>
      <c r="BG869" s="59"/>
      <c r="BH869" s="59"/>
      <c r="BI869" s="59"/>
      <c r="BJ869" s="59"/>
      <c r="BK869" s="59"/>
      <c r="BL869" s="59"/>
      <c r="BM869" s="59"/>
      <c r="BN869" s="59"/>
      <c r="BO869" s="59"/>
      <c r="BP869" s="59"/>
      <c r="BQ869" s="59"/>
      <c r="BR869" s="59"/>
      <c r="BS869" s="59"/>
      <c r="BT869" s="59"/>
    </row>
    <row r="870" spans="1:72" ht="15.75"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c r="AL870" s="59"/>
      <c r="AM870" s="59"/>
      <c r="AN870" s="59"/>
      <c r="AO870" s="59"/>
      <c r="AP870" s="59"/>
      <c r="AQ870" s="59"/>
      <c r="AR870" s="59"/>
      <c r="AS870" s="59"/>
      <c r="AT870" s="59"/>
      <c r="AU870" s="59"/>
      <c r="AV870" s="59"/>
      <c r="AW870" s="59"/>
      <c r="AX870" s="59"/>
      <c r="AY870" s="59"/>
      <c r="AZ870" s="59"/>
      <c r="BA870" s="59"/>
      <c r="BB870" s="59"/>
      <c r="BC870" s="59"/>
      <c r="BD870" s="59"/>
      <c r="BE870" s="59"/>
      <c r="BF870" s="59"/>
      <c r="BG870" s="59"/>
      <c r="BH870" s="59"/>
      <c r="BI870" s="59"/>
      <c r="BJ870" s="59"/>
      <c r="BK870" s="59"/>
      <c r="BL870" s="59"/>
      <c r="BM870" s="59"/>
      <c r="BN870" s="59"/>
      <c r="BO870" s="59"/>
      <c r="BP870" s="59"/>
      <c r="BQ870" s="59"/>
      <c r="BR870" s="59"/>
      <c r="BS870" s="59"/>
      <c r="BT870" s="59"/>
    </row>
    <row r="871" spans="1:72" ht="15.75"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c r="AL871" s="59"/>
      <c r="AM871" s="59"/>
      <c r="AN871" s="59"/>
      <c r="AO871" s="59"/>
      <c r="AP871" s="59"/>
      <c r="AQ871" s="59"/>
      <c r="AR871" s="59"/>
      <c r="AS871" s="59"/>
      <c r="AT871" s="59"/>
      <c r="AU871" s="59"/>
      <c r="AV871" s="59"/>
      <c r="AW871" s="59"/>
      <c r="AX871" s="59"/>
      <c r="AY871" s="59"/>
      <c r="AZ871" s="59"/>
      <c r="BA871" s="59"/>
      <c r="BB871" s="59"/>
      <c r="BC871" s="59"/>
      <c r="BD871" s="59"/>
      <c r="BE871" s="59"/>
      <c r="BF871" s="59"/>
      <c r="BG871" s="59"/>
      <c r="BH871" s="59"/>
      <c r="BI871" s="59"/>
      <c r="BJ871" s="59"/>
      <c r="BK871" s="59"/>
      <c r="BL871" s="59"/>
      <c r="BM871" s="59"/>
      <c r="BN871" s="59"/>
      <c r="BO871" s="59"/>
      <c r="BP871" s="59"/>
      <c r="BQ871" s="59"/>
      <c r="BR871" s="59"/>
      <c r="BS871" s="59"/>
      <c r="BT871" s="59"/>
    </row>
    <row r="872" spans="1:72" ht="15.75"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59"/>
      <c r="AO872" s="59"/>
      <c r="AP872" s="59"/>
      <c r="AQ872" s="59"/>
      <c r="AR872" s="59"/>
      <c r="AS872" s="59"/>
      <c r="AT872" s="59"/>
      <c r="AU872" s="59"/>
      <c r="AV872" s="59"/>
      <c r="AW872" s="59"/>
      <c r="AX872" s="59"/>
      <c r="AY872" s="59"/>
      <c r="AZ872" s="59"/>
      <c r="BA872" s="59"/>
      <c r="BB872" s="59"/>
      <c r="BC872" s="59"/>
      <c r="BD872" s="59"/>
      <c r="BE872" s="59"/>
      <c r="BF872" s="59"/>
      <c r="BG872" s="59"/>
      <c r="BH872" s="59"/>
      <c r="BI872" s="59"/>
      <c r="BJ872" s="59"/>
      <c r="BK872" s="59"/>
      <c r="BL872" s="59"/>
      <c r="BM872" s="59"/>
      <c r="BN872" s="59"/>
      <c r="BO872" s="59"/>
      <c r="BP872" s="59"/>
      <c r="BQ872" s="59"/>
      <c r="BR872" s="59"/>
      <c r="BS872" s="59"/>
      <c r="BT872" s="59"/>
    </row>
    <row r="873" spans="1:72" ht="15.75"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59"/>
      <c r="AO873" s="59"/>
      <c r="AP873" s="59"/>
      <c r="AQ873" s="59"/>
      <c r="AR873" s="59"/>
      <c r="AS873" s="59"/>
      <c r="AT873" s="59"/>
      <c r="AU873" s="59"/>
      <c r="AV873" s="59"/>
      <c r="AW873" s="59"/>
      <c r="AX873" s="59"/>
      <c r="AY873" s="59"/>
      <c r="AZ873" s="59"/>
      <c r="BA873" s="59"/>
      <c r="BB873" s="59"/>
      <c r="BC873" s="59"/>
      <c r="BD873" s="59"/>
      <c r="BE873" s="59"/>
      <c r="BF873" s="59"/>
      <c r="BG873" s="59"/>
      <c r="BH873" s="59"/>
      <c r="BI873" s="59"/>
      <c r="BJ873" s="59"/>
      <c r="BK873" s="59"/>
      <c r="BL873" s="59"/>
      <c r="BM873" s="59"/>
      <c r="BN873" s="59"/>
      <c r="BO873" s="59"/>
      <c r="BP873" s="59"/>
      <c r="BQ873" s="59"/>
      <c r="BR873" s="59"/>
      <c r="BS873" s="59"/>
      <c r="BT873" s="59"/>
    </row>
    <row r="874" spans="1:72" ht="15.75"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c r="AL874" s="59"/>
      <c r="AM874" s="59"/>
      <c r="AN874" s="59"/>
      <c r="AO874" s="59"/>
      <c r="AP874" s="59"/>
      <c r="AQ874" s="59"/>
      <c r="AR874" s="59"/>
      <c r="AS874" s="59"/>
      <c r="AT874" s="59"/>
      <c r="AU874" s="59"/>
      <c r="AV874" s="59"/>
      <c r="AW874" s="59"/>
      <c r="AX874" s="59"/>
      <c r="AY874" s="59"/>
      <c r="AZ874" s="59"/>
      <c r="BA874" s="59"/>
      <c r="BB874" s="59"/>
      <c r="BC874" s="59"/>
      <c r="BD874" s="59"/>
      <c r="BE874" s="59"/>
      <c r="BF874" s="59"/>
      <c r="BG874" s="59"/>
      <c r="BH874" s="59"/>
      <c r="BI874" s="59"/>
      <c r="BJ874" s="59"/>
      <c r="BK874" s="59"/>
      <c r="BL874" s="59"/>
      <c r="BM874" s="59"/>
      <c r="BN874" s="59"/>
      <c r="BO874" s="59"/>
      <c r="BP874" s="59"/>
      <c r="BQ874" s="59"/>
      <c r="BR874" s="59"/>
      <c r="BS874" s="59"/>
      <c r="BT874" s="59"/>
    </row>
    <row r="875" spans="1:72" ht="15.75"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c r="AL875" s="59"/>
      <c r="AM875" s="59"/>
      <c r="AN875" s="59"/>
      <c r="AO875" s="59"/>
      <c r="AP875" s="59"/>
      <c r="AQ875" s="59"/>
      <c r="AR875" s="59"/>
      <c r="AS875" s="59"/>
      <c r="AT875" s="59"/>
      <c r="AU875" s="59"/>
      <c r="AV875" s="59"/>
      <c r="AW875" s="59"/>
      <c r="AX875" s="59"/>
      <c r="AY875" s="59"/>
      <c r="AZ875" s="59"/>
      <c r="BA875" s="59"/>
      <c r="BB875" s="59"/>
      <c r="BC875" s="59"/>
      <c r="BD875" s="59"/>
      <c r="BE875" s="59"/>
      <c r="BF875" s="59"/>
      <c r="BG875" s="59"/>
      <c r="BH875" s="59"/>
      <c r="BI875" s="59"/>
      <c r="BJ875" s="59"/>
      <c r="BK875" s="59"/>
      <c r="BL875" s="59"/>
      <c r="BM875" s="59"/>
      <c r="BN875" s="59"/>
      <c r="BO875" s="59"/>
      <c r="BP875" s="59"/>
      <c r="BQ875" s="59"/>
      <c r="BR875" s="59"/>
      <c r="BS875" s="59"/>
      <c r="BT875" s="59"/>
    </row>
    <row r="876" spans="1:72" ht="15.75"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c r="AL876" s="59"/>
      <c r="AM876" s="59"/>
      <c r="AN876" s="59"/>
      <c r="AO876" s="59"/>
      <c r="AP876" s="59"/>
      <c r="AQ876" s="59"/>
      <c r="AR876" s="59"/>
      <c r="AS876" s="59"/>
      <c r="AT876" s="59"/>
      <c r="AU876" s="59"/>
      <c r="AV876" s="59"/>
      <c r="AW876" s="59"/>
      <c r="AX876" s="59"/>
      <c r="AY876" s="59"/>
      <c r="AZ876" s="59"/>
      <c r="BA876" s="59"/>
      <c r="BB876" s="59"/>
      <c r="BC876" s="59"/>
      <c r="BD876" s="59"/>
      <c r="BE876" s="59"/>
      <c r="BF876" s="59"/>
      <c r="BG876" s="59"/>
      <c r="BH876" s="59"/>
      <c r="BI876" s="59"/>
      <c r="BJ876" s="59"/>
      <c r="BK876" s="59"/>
      <c r="BL876" s="59"/>
      <c r="BM876" s="59"/>
      <c r="BN876" s="59"/>
      <c r="BO876" s="59"/>
      <c r="BP876" s="59"/>
      <c r="BQ876" s="59"/>
      <c r="BR876" s="59"/>
      <c r="BS876" s="59"/>
      <c r="BT876" s="59"/>
    </row>
    <row r="877" spans="1:72" ht="15.75"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c r="AL877" s="59"/>
      <c r="AM877" s="59"/>
      <c r="AN877" s="59"/>
      <c r="AO877" s="59"/>
      <c r="AP877" s="59"/>
      <c r="AQ877" s="59"/>
      <c r="AR877" s="59"/>
      <c r="AS877" s="59"/>
      <c r="AT877" s="59"/>
      <c r="AU877" s="59"/>
      <c r="AV877" s="59"/>
      <c r="AW877" s="59"/>
      <c r="AX877" s="59"/>
      <c r="AY877" s="59"/>
      <c r="AZ877" s="59"/>
      <c r="BA877" s="59"/>
      <c r="BB877" s="59"/>
      <c r="BC877" s="59"/>
      <c r="BD877" s="59"/>
      <c r="BE877" s="59"/>
      <c r="BF877" s="59"/>
      <c r="BG877" s="59"/>
      <c r="BH877" s="59"/>
      <c r="BI877" s="59"/>
      <c r="BJ877" s="59"/>
      <c r="BK877" s="59"/>
      <c r="BL877" s="59"/>
      <c r="BM877" s="59"/>
      <c r="BN877" s="59"/>
      <c r="BO877" s="59"/>
      <c r="BP877" s="59"/>
      <c r="BQ877" s="59"/>
      <c r="BR877" s="59"/>
      <c r="BS877" s="59"/>
      <c r="BT877" s="59"/>
    </row>
    <row r="878" spans="1:72" ht="15.75"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c r="AL878" s="59"/>
      <c r="AM878" s="59"/>
      <c r="AN878" s="59"/>
      <c r="AO878" s="59"/>
      <c r="AP878" s="59"/>
      <c r="AQ878" s="59"/>
      <c r="AR878" s="59"/>
      <c r="AS878" s="59"/>
      <c r="AT878" s="59"/>
      <c r="AU878" s="59"/>
      <c r="AV878" s="59"/>
      <c r="AW878" s="59"/>
      <c r="AX878" s="59"/>
      <c r="AY878" s="59"/>
      <c r="AZ878" s="59"/>
      <c r="BA878" s="59"/>
      <c r="BB878" s="59"/>
      <c r="BC878" s="59"/>
      <c r="BD878" s="59"/>
      <c r="BE878" s="59"/>
      <c r="BF878" s="59"/>
      <c r="BG878" s="59"/>
      <c r="BH878" s="59"/>
      <c r="BI878" s="59"/>
      <c r="BJ878" s="59"/>
      <c r="BK878" s="59"/>
      <c r="BL878" s="59"/>
      <c r="BM878" s="59"/>
      <c r="BN878" s="59"/>
      <c r="BO878" s="59"/>
      <c r="BP878" s="59"/>
      <c r="BQ878" s="59"/>
      <c r="BR878" s="59"/>
      <c r="BS878" s="59"/>
      <c r="BT878" s="59"/>
    </row>
    <row r="879" spans="1:72" ht="15.75"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c r="AL879" s="59"/>
      <c r="AM879" s="59"/>
      <c r="AN879" s="59"/>
      <c r="AO879" s="59"/>
      <c r="AP879" s="59"/>
      <c r="AQ879" s="59"/>
      <c r="AR879" s="59"/>
      <c r="AS879" s="59"/>
      <c r="AT879" s="59"/>
      <c r="AU879" s="59"/>
      <c r="AV879" s="59"/>
      <c r="AW879" s="59"/>
      <c r="AX879" s="59"/>
      <c r="AY879" s="59"/>
      <c r="AZ879" s="59"/>
      <c r="BA879" s="59"/>
      <c r="BB879" s="59"/>
      <c r="BC879" s="59"/>
      <c r="BD879" s="59"/>
      <c r="BE879" s="59"/>
      <c r="BF879" s="59"/>
      <c r="BG879" s="59"/>
      <c r="BH879" s="59"/>
      <c r="BI879" s="59"/>
      <c r="BJ879" s="59"/>
      <c r="BK879" s="59"/>
      <c r="BL879" s="59"/>
      <c r="BM879" s="59"/>
      <c r="BN879" s="59"/>
      <c r="BO879" s="59"/>
      <c r="BP879" s="59"/>
      <c r="BQ879" s="59"/>
      <c r="BR879" s="59"/>
      <c r="BS879" s="59"/>
      <c r="BT879" s="59"/>
    </row>
    <row r="880" spans="1:72" ht="15.75"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59"/>
      <c r="AO880" s="59"/>
      <c r="AP880" s="59"/>
      <c r="AQ880" s="59"/>
      <c r="AR880" s="59"/>
      <c r="AS880" s="59"/>
      <c r="AT880" s="59"/>
      <c r="AU880" s="59"/>
      <c r="AV880" s="59"/>
      <c r="AW880" s="59"/>
      <c r="AX880" s="59"/>
      <c r="AY880" s="59"/>
      <c r="AZ880" s="59"/>
      <c r="BA880" s="59"/>
      <c r="BB880" s="59"/>
      <c r="BC880" s="59"/>
      <c r="BD880" s="59"/>
      <c r="BE880" s="59"/>
      <c r="BF880" s="59"/>
      <c r="BG880" s="59"/>
      <c r="BH880" s="59"/>
      <c r="BI880" s="59"/>
      <c r="BJ880" s="59"/>
      <c r="BK880" s="59"/>
      <c r="BL880" s="59"/>
      <c r="BM880" s="59"/>
      <c r="BN880" s="59"/>
      <c r="BO880" s="59"/>
      <c r="BP880" s="59"/>
      <c r="BQ880" s="59"/>
      <c r="BR880" s="59"/>
      <c r="BS880" s="59"/>
      <c r="BT880" s="59"/>
    </row>
    <row r="881" spans="1:72" ht="15.75"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c r="AL881" s="59"/>
      <c r="AM881" s="59"/>
      <c r="AN881" s="59"/>
      <c r="AO881" s="59"/>
      <c r="AP881" s="59"/>
      <c r="AQ881" s="59"/>
      <c r="AR881" s="59"/>
      <c r="AS881" s="59"/>
      <c r="AT881" s="59"/>
      <c r="AU881" s="59"/>
      <c r="AV881" s="59"/>
      <c r="AW881" s="59"/>
      <c r="AX881" s="59"/>
      <c r="AY881" s="59"/>
      <c r="AZ881" s="59"/>
      <c r="BA881" s="59"/>
      <c r="BB881" s="59"/>
      <c r="BC881" s="59"/>
      <c r="BD881" s="59"/>
      <c r="BE881" s="59"/>
      <c r="BF881" s="59"/>
      <c r="BG881" s="59"/>
      <c r="BH881" s="59"/>
      <c r="BI881" s="59"/>
      <c r="BJ881" s="59"/>
      <c r="BK881" s="59"/>
      <c r="BL881" s="59"/>
      <c r="BM881" s="59"/>
      <c r="BN881" s="59"/>
      <c r="BO881" s="59"/>
      <c r="BP881" s="59"/>
      <c r="BQ881" s="59"/>
      <c r="BR881" s="59"/>
      <c r="BS881" s="59"/>
      <c r="BT881" s="59"/>
    </row>
    <row r="882" spans="1:72" ht="15.75"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c r="AL882" s="59"/>
      <c r="AM882" s="59"/>
      <c r="AN882" s="59"/>
      <c r="AO882" s="59"/>
      <c r="AP882" s="59"/>
      <c r="AQ882" s="59"/>
      <c r="AR882" s="59"/>
      <c r="AS882" s="59"/>
      <c r="AT882" s="59"/>
      <c r="AU882" s="59"/>
      <c r="AV882" s="59"/>
      <c r="AW882" s="59"/>
      <c r="AX882" s="59"/>
      <c r="AY882" s="59"/>
      <c r="AZ882" s="59"/>
      <c r="BA882" s="59"/>
      <c r="BB882" s="59"/>
      <c r="BC882" s="59"/>
      <c r="BD882" s="59"/>
      <c r="BE882" s="59"/>
      <c r="BF882" s="59"/>
      <c r="BG882" s="59"/>
      <c r="BH882" s="59"/>
      <c r="BI882" s="59"/>
      <c r="BJ882" s="59"/>
      <c r="BK882" s="59"/>
      <c r="BL882" s="59"/>
      <c r="BM882" s="59"/>
      <c r="BN882" s="59"/>
      <c r="BO882" s="59"/>
      <c r="BP882" s="59"/>
      <c r="BQ882" s="59"/>
      <c r="BR882" s="59"/>
      <c r="BS882" s="59"/>
      <c r="BT882" s="59"/>
    </row>
    <row r="883" spans="1:72" ht="15.75"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c r="AL883" s="59"/>
      <c r="AM883" s="59"/>
      <c r="AN883" s="59"/>
      <c r="AO883" s="59"/>
      <c r="AP883" s="59"/>
      <c r="AQ883" s="59"/>
      <c r="AR883" s="59"/>
      <c r="AS883" s="59"/>
      <c r="AT883" s="59"/>
      <c r="AU883" s="59"/>
      <c r="AV883" s="59"/>
      <c r="AW883" s="59"/>
      <c r="AX883" s="59"/>
      <c r="AY883" s="59"/>
      <c r="AZ883" s="59"/>
      <c r="BA883" s="59"/>
      <c r="BB883" s="59"/>
      <c r="BC883" s="59"/>
      <c r="BD883" s="59"/>
      <c r="BE883" s="59"/>
      <c r="BF883" s="59"/>
      <c r="BG883" s="59"/>
      <c r="BH883" s="59"/>
      <c r="BI883" s="59"/>
      <c r="BJ883" s="59"/>
      <c r="BK883" s="59"/>
      <c r="BL883" s="59"/>
      <c r="BM883" s="59"/>
      <c r="BN883" s="59"/>
      <c r="BO883" s="59"/>
      <c r="BP883" s="59"/>
      <c r="BQ883" s="59"/>
      <c r="BR883" s="59"/>
      <c r="BS883" s="59"/>
      <c r="BT883" s="59"/>
    </row>
    <row r="884" spans="1:72" ht="15.75"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c r="AL884" s="59"/>
      <c r="AM884" s="59"/>
      <c r="AN884" s="59"/>
      <c r="AO884" s="59"/>
      <c r="AP884" s="59"/>
      <c r="AQ884" s="59"/>
      <c r="AR884" s="59"/>
      <c r="AS884" s="59"/>
      <c r="AT884" s="59"/>
      <c r="AU884" s="59"/>
      <c r="AV884" s="59"/>
      <c r="AW884" s="59"/>
      <c r="AX884" s="59"/>
      <c r="AY884" s="59"/>
      <c r="AZ884" s="59"/>
      <c r="BA884" s="59"/>
      <c r="BB884" s="59"/>
      <c r="BC884" s="59"/>
      <c r="BD884" s="59"/>
      <c r="BE884" s="59"/>
      <c r="BF884" s="59"/>
      <c r="BG884" s="59"/>
      <c r="BH884" s="59"/>
      <c r="BI884" s="59"/>
      <c r="BJ884" s="59"/>
      <c r="BK884" s="59"/>
      <c r="BL884" s="59"/>
      <c r="BM884" s="59"/>
      <c r="BN884" s="59"/>
      <c r="BO884" s="59"/>
      <c r="BP884" s="59"/>
      <c r="BQ884" s="59"/>
      <c r="BR884" s="59"/>
      <c r="BS884" s="59"/>
      <c r="BT884" s="59"/>
    </row>
    <row r="885" spans="1:72" ht="15.75"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c r="AL885" s="59"/>
      <c r="AM885" s="59"/>
      <c r="AN885" s="59"/>
      <c r="AO885" s="59"/>
      <c r="AP885" s="59"/>
      <c r="AQ885" s="59"/>
      <c r="AR885" s="59"/>
      <c r="AS885" s="59"/>
      <c r="AT885" s="59"/>
      <c r="AU885" s="59"/>
      <c r="AV885" s="59"/>
      <c r="AW885" s="59"/>
      <c r="AX885" s="59"/>
      <c r="AY885" s="59"/>
      <c r="AZ885" s="59"/>
      <c r="BA885" s="59"/>
      <c r="BB885" s="59"/>
      <c r="BC885" s="59"/>
      <c r="BD885" s="59"/>
      <c r="BE885" s="59"/>
      <c r="BF885" s="59"/>
      <c r="BG885" s="59"/>
      <c r="BH885" s="59"/>
      <c r="BI885" s="59"/>
      <c r="BJ885" s="59"/>
      <c r="BK885" s="59"/>
      <c r="BL885" s="59"/>
      <c r="BM885" s="59"/>
      <c r="BN885" s="59"/>
      <c r="BO885" s="59"/>
      <c r="BP885" s="59"/>
      <c r="BQ885" s="59"/>
      <c r="BR885" s="59"/>
      <c r="BS885" s="59"/>
      <c r="BT885" s="59"/>
    </row>
    <row r="886" spans="1:72" ht="15.75"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c r="AL886" s="59"/>
      <c r="AM886" s="59"/>
      <c r="AN886" s="59"/>
      <c r="AO886" s="59"/>
      <c r="AP886" s="59"/>
      <c r="AQ886" s="59"/>
      <c r="AR886" s="59"/>
      <c r="AS886" s="59"/>
      <c r="AT886" s="59"/>
      <c r="AU886" s="59"/>
      <c r="AV886" s="59"/>
      <c r="AW886" s="59"/>
      <c r="AX886" s="59"/>
      <c r="AY886" s="59"/>
      <c r="AZ886" s="59"/>
      <c r="BA886" s="59"/>
      <c r="BB886" s="59"/>
      <c r="BC886" s="59"/>
      <c r="BD886" s="59"/>
      <c r="BE886" s="59"/>
      <c r="BF886" s="59"/>
      <c r="BG886" s="59"/>
      <c r="BH886" s="59"/>
      <c r="BI886" s="59"/>
      <c r="BJ886" s="59"/>
      <c r="BK886" s="59"/>
      <c r="BL886" s="59"/>
      <c r="BM886" s="59"/>
      <c r="BN886" s="59"/>
      <c r="BO886" s="59"/>
      <c r="BP886" s="59"/>
      <c r="BQ886" s="59"/>
      <c r="BR886" s="59"/>
      <c r="BS886" s="59"/>
      <c r="BT886" s="59"/>
    </row>
    <row r="887" spans="1:72" ht="15.75"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59"/>
      <c r="AO887" s="59"/>
      <c r="AP887" s="59"/>
      <c r="AQ887" s="59"/>
      <c r="AR887" s="59"/>
      <c r="AS887" s="59"/>
      <c r="AT887" s="59"/>
      <c r="AU887" s="59"/>
      <c r="AV887" s="59"/>
      <c r="AW887" s="59"/>
      <c r="AX887" s="59"/>
      <c r="AY887" s="59"/>
      <c r="AZ887" s="59"/>
      <c r="BA887" s="59"/>
      <c r="BB887" s="59"/>
      <c r="BC887" s="59"/>
      <c r="BD887" s="59"/>
      <c r="BE887" s="59"/>
      <c r="BF887" s="59"/>
      <c r="BG887" s="59"/>
      <c r="BH887" s="59"/>
      <c r="BI887" s="59"/>
      <c r="BJ887" s="59"/>
      <c r="BK887" s="59"/>
      <c r="BL887" s="59"/>
      <c r="BM887" s="59"/>
      <c r="BN887" s="59"/>
      <c r="BO887" s="59"/>
      <c r="BP887" s="59"/>
      <c r="BQ887" s="59"/>
      <c r="BR887" s="59"/>
      <c r="BS887" s="59"/>
      <c r="BT887" s="59"/>
    </row>
    <row r="888" spans="1:72" ht="15.75"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c r="AL888" s="59"/>
      <c r="AM888" s="59"/>
      <c r="AN888" s="59"/>
      <c r="AO888" s="59"/>
      <c r="AP888" s="59"/>
      <c r="AQ888" s="59"/>
      <c r="AR888" s="59"/>
      <c r="AS888" s="59"/>
      <c r="AT888" s="59"/>
      <c r="AU888" s="59"/>
      <c r="AV888" s="59"/>
      <c r="AW888" s="59"/>
      <c r="AX888" s="59"/>
      <c r="AY888" s="59"/>
      <c r="AZ888" s="59"/>
      <c r="BA888" s="59"/>
      <c r="BB888" s="59"/>
      <c r="BC888" s="59"/>
      <c r="BD888" s="59"/>
      <c r="BE888" s="59"/>
      <c r="BF888" s="59"/>
      <c r="BG888" s="59"/>
      <c r="BH888" s="59"/>
      <c r="BI888" s="59"/>
      <c r="BJ888" s="59"/>
      <c r="BK888" s="59"/>
      <c r="BL888" s="59"/>
      <c r="BM888" s="59"/>
      <c r="BN888" s="59"/>
      <c r="BO888" s="59"/>
      <c r="BP888" s="59"/>
      <c r="BQ888" s="59"/>
      <c r="BR888" s="59"/>
      <c r="BS888" s="59"/>
      <c r="BT888" s="59"/>
    </row>
    <row r="889" spans="1:72" ht="15.75"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c r="AL889" s="59"/>
      <c r="AM889" s="59"/>
      <c r="AN889" s="59"/>
      <c r="AO889" s="59"/>
      <c r="AP889" s="59"/>
      <c r="AQ889" s="59"/>
      <c r="AR889" s="59"/>
      <c r="AS889" s="59"/>
      <c r="AT889" s="59"/>
      <c r="AU889" s="59"/>
      <c r="AV889" s="59"/>
      <c r="AW889" s="59"/>
      <c r="AX889" s="59"/>
      <c r="AY889" s="59"/>
      <c r="AZ889" s="59"/>
      <c r="BA889" s="59"/>
      <c r="BB889" s="59"/>
      <c r="BC889" s="59"/>
      <c r="BD889" s="59"/>
      <c r="BE889" s="59"/>
      <c r="BF889" s="59"/>
      <c r="BG889" s="59"/>
      <c r="BH889" s="59"/>
      <c r="BI889" s="59"/>
      <c r="BJ889" s="59"/>
      <c r="BK889" s="59"/>
      <c r="BL889" s="59"/>
      <c r="BM889" s="59"/>
      <c r="BN889" s="59"/>
      <c r="BO889" s="59"/>
      <c r="BP889" s="59"/>
      <c r="BQ889" s="59"/>
      <c r="BR889" s="59"/>
      <c r="BS889" s="59"/>
      <c r="BT889" s="59"/>
    </row>
    <row r="890" spans="1:72" ht="15.75"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c r="AL890" s="59"/>
      <c r="AM890" s="59"/>
      <c r="AN890" s="59"/>
      <c r="AO890" s="59"/>
      <c r="AP890" s="59"/>
      <c r="AQ890" s="59"/>
      <c r="AR890" s="59"/>
      <c r="AS890" s="59"/>
      <c r="AT890" s="59"/>
      <c r="AU890" s="59"/>
      <c r="AV890" s="59"/>
      <c r="AW890" s="59"/>
      <c r="AX890" s="59"/>
      <c r="AY890" s="59"/>
      <c r="AZ890" s="59"/>
      <c r="BA890" s="59"/>
      <c r="BB890" s="59"/>
      <c r="BC890" s="59"/>
      <c r="BD890" s="59"/>
      <c r="BE890" s="59"/>
      <c r="BF890" s="59"/>
      <c r="BG890" s="59"/>
      <c r="BH890" s="59"/>
      <c r="BI890" s="59"/>
      <c r="BJ890" s="59"/>
      <c r="BK890" s="59"/>
      <c r="BL890" s="59"/>
      <c r="BM890" s="59"/>
      <c r="BN890" s="59"/>
      <c r="BO890" s="59"/>
      <c r="BP890" s="59"/>
      <c r="BQ890" s="59"/>
      <c r="BR890" s="59"/>
      <c r="BS890" s="59"/>
      <c r="BT890" s="59"/>
    </row>
    <row r="891" spans="1:72" ht="15.75"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c r="AL891" s="59"/>
      <c r="AM891" s="59"/>
      <c r="AN891" s="59"/>
      <c r="AO891" s="59"/>
      <c r="AP891" s="59"/>
      <c r="AQ891" s="59"/>
      <c r="AR891" s="59"/>
      <c r="AS891" s="59"/>
      <c r="AT891" s="59"/>
      <c r="AU891" s="59"/>
      <c r="AV891" s="59"/>
      <c r="AW891" s="59"/>
      <c r="AX891" s="59"/>
      <c r="AY891" s="59"/>
      <c r="AZ891" s="59"/>
      <c r="BA891" s="59"/>
      <c r="BB891" s="59"/>
      <c r="BC891" s="59"/>
      <c r="BD891" s="59"/>
      <c r="BE891" s="59"/>
      <c r="BF891" s="59"/>
      <c r="BG891" s="59"/>
      <c r="BH891" s="59"/>
      <c r="BI891" s="59"/>
      <c r="BJ891" s="59"/>
      <c r="BK891" s="59"/>
      <c r="BL891" s="59"/>
      <c r="BM891" s="59"/>
      <c r="BN891" s="59"/>
      <c r="BO891" s="59"/>
      <c r="BP891" s="59"/>
      <c r="BQ891" s="59"/>
      <c r="BR891" s="59"/>
      <c r="BS891" s="59"/>
      <c r="BT891" s="59"/>
    </row>
    <row r="892" spans="1:72" ht="15.75"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c r="AL892" s="59"/>
      <c r="AM892" s="59"/>
      <c r="AN892" s="59"/>
      <c r="AO892" s="59"/>
      <c r="AP892" s="59"/>
      <c r="AQ892" s="59"/>
      <c r="AR892" s="59"/>
      <c r="AS892" s="59"/>
      <c r="AT892" s="59"/>
      <c r="AU892" s="59"/>
      <c r="AV892" s="59"/>
      <c r="AW892" s="59"/>
      <c r="AX892" s="59"/>
      <c r="AY892" s="59"/>
      <c r="AZ892" s="59"/>
      <c r="BA892" s="59"/>
      <c r="BB892" s="59"/>
      <c r="BC892" s="59"/>
      <c r="BD892" s="59"/>
      <c r="BE892" s="59"/>
      <c r="BF892" s="59"/>
      <c r="BG892" s="59"/>
      <c r="BH892" s="59"/>
      <c r="BI892" s="59"/>
      <c r="BJ892" s="59"/>
      <c r="BK892" s="59"/>
      <c r="BL892" s="59"/>
      <c r="BM892" s="59"/>
      <c r="BN892" s="59"/>
      <c r="BO892" s="59"/>
      <c r="BP892" s="59"/>
      <c r="BQ892" s="59"/>
      <c r="BR892" s="59"/>
      <c r="BS892" s="59"/>
      <c r="BT892" s="59"/>
    </row>
    <row r="893" spans="1:72" ht="15.75"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59"/>
      <c r="AO893" s="59"/>
      <c r="AP893" s="59"/>
      <c r="AQ893" s="59"/>
      <c r="AR893" s="59"/>
      <c r="AS893" s="59"/>
      <c r="AT893" s="59"/>
      <c r="AU893" s="59"/>
      <c r="AV893" s="59"/>
      <c r="AW893" s="59"/>
      <c r="AX893" s="59"/>
      <c r="AY893" s="59"/>
      <c r="AZ893" s="59"/>
      <c r="BA893" s="59"/>
      <c r="BB893" s="59"/>
      <c r="BC893" s="59"/>
      <c r="BD893" s="59"/>
      <c r="BE893" s="59"/>
      <c r="BF893" s="59"/>
      <c r="BG893" s="59"/>
      <c r="BH893" s="59"/>
      <c r="BI893" s="59"/>
      <c r="BJ893" s="59"/>
      <c r="BK893" s="59"/>
      <c r="BL893" s="59"/>
      <c r="BM893" s="59"/>
      <c r="BN893" s="59"/>
      <c r="BO893" s="59"/>
      <c r="BP893" s="59"/>
      <c r="BQ893" s="59"/>
      <c r="BR893" s="59"/>
      <c r="BS893" s="59"/>
      <c r="BT893" s="59"/>
    </row>
    <row r="894" spans="1:72" ht="15.75"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c r="AL894" s="59"/>
      <c r="AM894" s="59"/>
      <c r="AN894" s="59"/>
      <c r="AO894" s="59"/>
      <c r="AP894" s="59"/>
      <c r="AQ894" s="59"/>
      <c r="AR894" s="59"/>
      <c r="AS894" s="59"/>
      <c r="AT894" s="59"/>
      <c r="AU894" s="59"/>
      <c r="AV894" s="59"/>
      <c r="AW894" s="59"/>
      <c r="AX894" s="59"/>
      <c r="AY894" s="59"/>
      <c r="AZ894" s="59"/>
      <c r="BA894" s="59"/>
      <c r="BB894" s="59"/>
      <c r="BC894" s="59"/>
      <c r="BD894" s="59"/>
      <c r="BE894" s="59"/>
      <c r="BF894" s="59"/>
      <c r="BG894" s="59"/>
      <c r="BH894" s="59"/>
      <c r="BI894" s="59"/>
      <c r="BJ894" s="59"/>
      <c r="BK894" s="59"/>
      <c r="BL894" s="59"/>
      <c r="BM894" s="59"/>
      <c r="BN894" s="59"/>
      <c r="BO894" s="59"/>
      <c r="BP894" s="59"/>
      <c r="BQ894" s="59"/>
      <c r="BR894" s="59"/>
      <c r="BS894" s="59"/>
      <c r="BT894" s="59"/>
    </row>
    <row r="895" spans="1:72" ht="15.75"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c r="AL895" s="59"/>
      <c r="AM895" s="59"/>
      <c r="AN895" s="59"/>
      <c r="AO895" s="59"/>
      <c r="AP895" s="59"/>
      <c r="AQ895" s="59"/>
      <c r="AR895" s="59"/>
      <c r="AS895" s="59"/>
      <c r="AT895" s="59"/>
      <c r="AU895" s="59"/>
      <c r="AV895" s="59"/>
      <c r="AW895" s="59"/>
      <c r="AX895" s="59"/>
      <c r="AY895" s="59"/>
      <c r="AZ895" s="59"/>
      <c r="BA895" s="59"/>
      <c r="BB895" s="59"/>
      <c r="BC895" s="59"/>
      <c r="BD895" s="59"/>
      <c r="BE895" s="59"/>
      <c r="BF895" s="59"/>
      <c r="BG895" s="59"/>
      <c r="BH895" s="59"/>
      <c r="BI895" s="59"/>
      <c r="BJ895" s="59"/>
      <c r="BK895" s="59"/>
      <c r="BL895" s="59"/>
      <c r="BM895" s="59"/>
      <c r="BN895" s="59"/>
      <c r="BO895" s="59"/>
      <c r="BP895" s="59"/>
      <c r="BQ895" s="59"/>
      <c r="BR895" s="59"/>
      <c r="BS895" s="59"/>
      <c r="BT895" s="59"/>
    </row>
    <row r="896" spans="1:72" ht="15.75"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c r="AL896" s="59"/>
      <c r="AM896" s="59"/>
      <c r="AN896" s="59"/>
      <c r="AO896" s="59"/>
      <c r="AP896" s="59"/>
      <c r="AQ896" s="59"/>
      <c r="AR896" s="59"/>
      <c r="AS896" s="59"/>
      <c r="AT896" s="59"/>
      <c r="AU896" s="59"/>
      <c r="AV896" s="59"/>
      <c r="AW896" s="59"/>
      <c r="AX896" s="59"/>
      <c r="AY896" s="59"/>
      <c r="AZ896" s="59"/>
      <c r="BA896" s="59"/>
      <c r="BB896" s="59"/>
      <c r="BC896" s="59"/>
      <c r="BD896" s="59"/>
      <c r="BE896" s="59"/>
      <c r="BF896" s="59"/>
      <c r="BG896" s="59"/>
      <c r="BH896" s="59"/>
      <c r="BI896" s="59"/>
      <c r="BJ896" s="59"/>
      <c r="BK896" s="59"/>
      <c r="BL896" s="59"/>
      <c r="BM896" s="59"/>
      <c r="BN896" s="59"/>
      <c r="BO896" s="59"/>
      <c r="BP896" s="59"/>
      <c r="BQ896" s="59"/>
      <c r="BR896" s="59"/>
      <c r="BS896" s="59"/>
      <c r="BT896" s="59"/>
    </row>
    <row r="897" spans="1:72" ht="15.75"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c r="AL897" s="59"/>
      <c r="AM897" s="59"/>
      <c r="AN897" s="59"/>
      <c r="AO897" s="59"/>
      <c r="AP897" s="59"/>
      <c r="AQ897" s="59"/>
      <c r="AR897" s="59"/>
      <c r="AS897" s="59"/>
      <c r="AT897" s="59"/>
      <c r="AU897" s="59"/>
      <c r="AV897" s="59"/>
      <c r="AW897" s="59"/>
      <c r="AX897" s="59"/>
      <c r="AY897" s="59"/>
      <c r="AZ897" s="59"/>
      <c r="BA897" s="59"/>
      <c r="BB897" s="59"/>
      <c r="BC897" s="59"/>
      <c r="BD897" s="59"/>
      <c r="BE897" s="59"/>
      <c r="BF897" s="59"/>
      <c r="BG897" s="59"/>
      <c r="BH897" s="59"/>
      <c r="BI897" s="59"/>
      <c r="BJ897" s="59"/>
      <c r="BK897" s="59"/>
      <c r="BL897" s="59"/>
      <c r="BM897" s="59"/>
      <c r="BN897" s="59"/>
      <c r="BO897" s="59"/>
      <c r="BP897" s="59"/>
      <c r="BQ897" s="59"/>
      <c r="BR897" s="59"/>
      <c r="BS897" s="59"/>
      <c r="BT897" s="59"/>
    </row>
    <row r="898" spans="1:72" ht="15.75"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c r="AL898" s="59"/>
      <c r="AM898" s="59"/>
      <c r="AN898" s="59"/>
      <c r="AO898" s="59"/>
      <c r="AP898" s="59"/>
      <c r="AQ898" s="59"/>
      <c r="AR898" s="59"/>
      <c r="AS898" s="59"/>
      <c r="AT898" s="59"/>
      <c r="AU898" s="59"/>
      <c r="AV898" s="59"/>
      <c r="AW898" s="59"/>
      <c r="AX898" s="59"/>
      <c r="AY898" s="59"/>
      <c r="AZ898" s="59"/>
      <c r="BA898" s="59"/>
      <c r="BB898" s="59"/>
      <c r="BC898" s="59"/>
      <c r="BD898" s="59"/>
      <c r="BE898" s="59"/>
      <c r="BF898" s="59"/>
      <c r="BG898" s="59"/>
      <c r="BH898" s="59"/>
      <c r="BI898" s="59"/>
      <c r="BJ898" s="59"/>
      <c r="BK898" s="59"/>
      <c r="BL898" s="59"/>
      <c r="BM898" s="59"/>
      <c r="BN898" s="59"/>
      <c r="BO898" s="59"/>
      <c r="BP898" s="59"/>
      <c r="BQ898" s="59"/>
      <c r="BR898" s="59"/>
      <c r="BS898" s="59"/>
      <c r="BT898" s="59"/>
    </row>
    <row r="899" spans="1:72" ht="15.75"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c r="AL899" s="59"/>
      <c r="AM899" s="59"/>
      <c r="AN899" s="59"/>
      <c r="AO899" s="59"/>
      <c r="AP899" s="59"/>
      <c r="AQ899" s="59"/>
      <c r="AR899" s="59"/>
      <c r="AS899" s="59"/>
      <c r="AT899" s="59"/>
      <c r="AU899" s="59"/>
      <c r="AV899" s="59"/>
      <c r="AW899" s="59"/>
      <c r="AX899" s="59"/>
      <c r="AY899" s="59"/>
      <c r="AZ899" s="59"/>
      <c r="BA899" s="59"/>
      <c r="BB899" s="59"/>
      <c r="BC899" s="59"/>
      <c r="BD899" s="59"/>
      <c r="BE899" s="59"/>
      <c r="BF899" s="59"/>
      <c r="BG899" s="59"/>
      <c r="BH899" s="59"/>
      <c r="BI899" s="59"/>
      <c r="BJ899" s="59"/>
      <c r="BK899" s="59"/>
      <c r="BL899" s="59"/>
      <c r="BM899" s="59"/>
      <c r="BN899" s="59"/>
      <c r="BO899" s="59"/>
      <c r="BP899" s="59"/>
      <c r="BQ899" s="59"/>
      <c r="BR899" s="59"/>
      <c r="BS899" s="59"/>
      <c r="BT899" s="59"/>
    </row>
    <row r="900" spans="1:72" ht="15.75"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c r="AL900" s="59"/>
      <c r="AM900" s="59"/>
      <c r="AN900" s="59"/>
      <c r="AO900" s="59"/>
      <c r="AP900" s="59"/>
      <c r="AQ900" s="59"/>
      <c r="AR900" s="59"/>
      <c r="AS900" s="59"/>
      <c r="AT900" s="59"/>
      <c r="AU900" s="59"/>
      <c r="AV900" s="59"/>
      <c r="AW900" s="59"/>
      <c r="AX900" s="59"/>
      <c r="AY900" s="59"/>
      <c r="AZ900" s="59"/>
      <c r="BA900" s="59"/>
      <c r="BB900" s="59"/>
      <c r="BC900" s="59"/>
      <c r="BD900" s="59"/>
      <c r="BE900" s="59"/>
      <c r="BF900" s="59"/>
      <c r="BG900" s="59"/>
      <c r="BH900" s="59"/>
      <c r="BI900" s="59"/>
      <c r="BJ900" s="59"/>
      <c r="BK900" s="59"/>
      <c r="BL900" s="59"/>
      <c r="BM900" s="59"/>
      <c r="BN900" s="59"/>
      <c r="BO900" s="59"/>
      <c r="BP900" s="59"/>
      <c r="BQ900" s="59"/>
      <c r="BR900" s="59"/>
      <c r="BS900" s="59"/>
      <c r="BT900" s="59"/>
    </row>
    <row r="901" spans="1:72" ht="15.75"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c r="AL901" s="59"/>
      <c r="AM901" s="59"/>
      <c r="AN901" s="59"/>
      <c r="AO901" s="59"/>
      <c r="AP901" s="59"/>
      <c r="AQ901" s="59"/>
      <c r="AR901" s="59"/>
      <c r="AS901" s="59"/>
      <c r="AT901" s="59"/>
      <c r="AU901" s="59"/>
      <c r="AV901" s="59"/>
      <c r="AW901" s="59"/>
      <c r="AX901" s="59"/>
      <c r="AY901" s="59"/>
      <c r="AZ901" s="59"/>
      <c r="BA901" s="59"/>
      <c r="BB901" s="59"/>
      <c r="BC901" s="59"/>
      <c r="BD901" s="59"/>
      <c r="BE901" s="59"/>
      <c r="BF901" s="59"/>
      <c r="BG901" s="59"/>
      <c r="BH901" s="59"/>
      <c r="BI901" s="59"/>
      <c r="BJ901" s="59"/>
      <c r="BK901" s="59"/>
      <c r="BL901" s="59"/>
      <c r="BM901" s="59"/>
      <c r="BN901" s="59"/>
      <c r="BO901" s="59"/>
      <c r="BP901" s="59"/>
      <c r="BQ901" s="59"/>
      <c r="BR901" s="59"/>
      <c r="BS901" s="59"/>
      <c r="BT901" s="59"/>
    </row>
    <row r="902" spans="1:72" ht="15.75"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c r="AL902" s="59"/>
      <c r="AM902" s="59"/>
      <c r="AN902" s="59"/>
      <c r="AO902" s="59"/>
      <c r="AP902" s="59"/>
      <c r="AQ902" s="59"/>
      <c r="AR902" s="59"/>
      <c r="AS902" s="59"/>
      <c r="AT902" s="59"/>
      <c r="AU902" s="59"/>
      <c r="AV902" s="59"/>
      <c r="AW902" s="59"/>
      <c r="AX902" s="59"/>
      <c r="AY902" s="59"/>
      <c r="AZ902" s="59"/>
      <c r="BA902" s="59"/>
      <c r="BB902" s="59"/>
      <c r="BC902" s="59"/>
      <c r="BD902" s="59"/>
      <c r="BE902" s="59"/>
      <c r="BF902" s="59"/>
      <c r="BG902" s="59"/>
      <c r="BH902" s="59"/>
      <c r="BI902" s="59"/>
      <c r="BJ902" s="59"/>
      <c r="BK902" s="59"/>
      <c r="BL902" s="59"/>
      <c r="BM902" s="59"/>
      <c r="BN902" s="59"/>
      <c r="BO902" s="59"/>
      <c r="BP902" s="59"/>
      <c r="BQ902" s="59"/>
      <c r="BR902" s="59"/>
      <c r="BS902" s="59"/>
      <c r="BT902" s="59"/>
    </row>
    <row r="903" spans="1:72" ht="15.75"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c r="AL903" s="59"/>
      <c r="AM903" s="59"/>
      <c r="AN903" s="59"/>
      <c r="AO903" s="59"/>
      <c r="AP903" s="59"/>
      <c r="AQ903" s="59"/>
      <c r="AR903" s="59"/>
      <c r="AS903" s="59"/>
      <c r="AT903" s="59"/>
      <c r="AU903" s="59"/>
      <c r="AV903" s="59"/>
      <c r="AW903" s="59"/>
      <c r="AX903" s="59"/>
      <c r="AY903" s="59"/>
      <c r="AZ903" s="59"/>
      <c r="BA903" s="59"/>
      <c r="BB903" s="59"/>
      <c r="BC903" s="59"/>
      <c r="BD903" s="59"/>
      <c r="BE903" s="59"/>
      <c r="BF903" s="59"/>
      <c r="BG903" s="59"/>
      <c r="BH903" s="59"/>
      <c r="BI903" s="59"/>
      <c r="BJ903" s="59"/>
      <c r="BK903" s="59"/>
      <c r="BL903" s="59"/>
      <c r="BM903" s="59"/>
      <c r="BN903" s="59"/>
      <c r="BO903" s="59"/>
      <c r="BP903" s="59"/>
      <c r="BQ903" s="59"/>
      <c r="BR903" s="59"/>
      <c r="BS903" s="59"/>
      <c r="BT903" s="59"/>
    </row>
    <row r="904" spans="1:72" ht="15.75"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59"/>
      <c r="AO904" s="59"/>
      <c r="AP904" s="59"/>
      <c r="AQ904" s="59"/>
      <c r="AR904" s="59"/>
      <c r="AS904" s="59"/>
      <c r="AT904" s="59"/>
      <c r="AU904" s="59"/>
      <c r="AV904" s="59"/>
      <c r="AW904" s="59"/>
      <c r="AX904" s="59"/>
      <c r="AY904" s="59"/>
      <c r="AZ904" s="59"/>
      <c r="BA904" s="59"/>
      <c r="BB904" s="59"/>
      <c r="BC904" s="59"/>
      <c r="BD904" s="59"/>
      <c r="BE904" s="59"/>
      <c r="BF904" s="59"/>
      <c r="BG904" s="59"/>
      <c r="BH904" s="59"/>
      <c r="BI904" s="59"/>
      <c r="BJ904" s="59"/>
      <c r="BK904" s="59"/>
      <c r="BL904" s="59"/>
      <c r="BM904" s="59"/>
      <c r="BN904" s="59"/>
      <c r="BO904" s="59"/>
      <c r="BP904" s="59"/>
      <c r="BQ904" s="59"/>
      <c r="BR904" s="59"/>
      <c r="BS904" s="59"/>
      <c r="BT904" s="59"/>
    </row>
    <row r="905" spans="1:72" ht="15.75"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c r="AL905" s="59"/>
      <c r="AM905" s="59"/>
      <c r="AN905" s="59"/>
      <c r="AO905" s="59"/>
      <c r="AP905" s="59"/>
      <c r="AQ905" s="59"/>
      <c r="AR905" s="59"/>
      <c r="AS905" s="59"/>
      <c r="AT905" s="59"/>
      <c r="AU905" s="59"/>
      <c r="AV905" s="59"/>
      <c r="AW905" s="59"/>
      <c r="AX905" s="59"/>
      <c r="AY905" s="59"/>
      <c r="AZ905" s="59"/>
      <c r="BA905" s="59"/>
      <c r="BB905" s="59"/>
      <c r="BC905" s="59"/>
      <c r="BD905" s="59"/>
      <c r="BE905" s="59"/>
      <c r="BF905" s="59"/>
      <c r="BG905" s="59"/>
      <c r="BH905" s="59"/>
      <c r="BI905" s="59"/>
      <c r="BJ905" s="59"/>
      <c r="BK905" s="59"/>
      <c r="BL905" s="59"/>
      <c r="BM905" s="59"/>
      <c r="BN905" s="59"/>
      <c r="BO905" s="59"/>
      <c r="BP905" s="59"/>
      <c r="BQ905" s="59"/>
      <c r="BR905" s="59"/>
      <c r="BS905" s="59"/>
      <c r="BT905" s="59"/>
    </row>
    <row r="906" spans="1:72" ht="15.75"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c r="AL906" s="59"/>
      <c r="AM906" s="59"/>
      <c r="AN906" s="59"/>
      <c r="AO906" s="59"/>
      <c r="AP906" s="59"/>
      <c r="AQ906" s="59"/>
      <c r="AR906" s="59"/>
      <c r="AS906" s="59"/>
      <c r="AT906" s="59"/>
      <c r="AU906" s="59"/>
      <c r="AV906" s="59"/>
      <c r="AW906" s="59"/>
      <c r="AX906" s="59"/>
      <c r="AY906" s="59"/>
      <c r="AZ906" s="59"/>
      <c r="BA906" s="59"/>
      <c r="BB906" s="59"/>
      <c r="BC906" s="59"/>
      <c r="BD906" s="59"/>
      <c r="BE906" s="59"/>
      <c r="BF906" s="59"/>
      <c r="BG906" s="59"/>
      <c r="BH906" s="59"/>
      <c r="BI906" s="59"/>
      <c r="BJ906" s="59"/>
      <c r="BK906" s="59"/>
      <c r="BL906" s="59"/>
      <c r="BM906" s="59"/>
      <c r="BN906" s="59"/>
      <c r="BO906" s="59"/>
      <c r="BP906" s="59"/>
      <c r="BQ906" s="59"/>
      <c r="BR906" s="59"/>
      <c r="BS906" s="59"/>
      <c r="BT906" s="59"/>
    </row>
    <row r="907" spans="1:72" ht="15.75"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c r="AL907" s="59"/>
      <c r="AM907" s="59"/>
      <c r="AN907" s="59"/>
      <c r="AO907" s="59"/>
      <c r="AP907" s="59"/>
      <c r="AQ907" s="59"/>
      <c r="AR907" s="59"/>
      <c r="AS907" s="59"/>
      <c r="AT907" s="59"/>
      <c r="AU907" s="59"/>
      <c r="AV907" s="59"/>
      <c r="AW907" s="59"/>
      <c r="AX907" s="59"/>
      <c r="AY907" s="59"/>
      <c r="AZ907" s="59"/>
      <c r="BA907" s="59"/>
      <c r="BB907" s="59"/>
      <c r="BC907" s="59"/>
      <c r="BD907" s="59"/>
      <c r="BE907" s="59"/>
      <c r="BF907" s="59"/>
      <c r="BG907" s="59"/>
      <c r="BH907" s="59"/>
      <c r="BI907" s="59"/>
      <c r="BJ907" s="59"/>
      <c r="BK907" s="59"/>
      <c r="BL907" s="59"/>
      <c r="BM907" s="59"/>
      <c r="BN907" s="59"/>
      <c r="BO907" s="59"/>
      <c r="BP907" s="59"/>
      <c r="BQ907" s="59"/>
      <c r="BR907" s="59"/>
      <c r="BS907" s="59"/>
      <c r="BT907" s="59"/>
    </row>
    <row r="908" spans="1:72" ht="15.75"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c r="AL908" s="59"/>
      <c r="AM908" s="59"/>
      <c r="AN908" s="59"/>
      <c r="AO908" s="59"/>
      <c r="AP908" s="59"/>
      <c r="AQ908" s="59"/>
      <c r="AR908" s="59"/>
      <c r="AS908" s="59"/>
      <c r="AT908" s="59"/>
      <c r="AU908" s="59"/>
      <c r="AV908" s="59"/>
      <c r="AW908" s="59"/>
      <c r="AX908" s="59"/>
      <c r="AY908" s="59"/>
      <c r="AZ908" s="59"/>
      <c r="BA908" s="59"/>
      <c r="BB908" s="59"/>
      <c r="BC908" s="59"/>
      <c r="BD908" s="59"/>
      <c r="BE908" s="59"/>
      <c r="BF908" s="59"/>
      <c r="BG908" s="59"/>
      <c r="BH908" s="59"/>
      <c r="BI908" s="59"/>
      <c r="BJ908" s="59"/>
      <c r="BK908" s="59"/>
      <c r="BL908" s="59"/>
      <c r="BM908" s="59"/>
      <c r="BN908" s="59"/>
      <c r="BO908" s="59"/>
      <c r="BP908" s="59"/>
      <c r="BQ908" s="59"/>
      <c r="BR908" s="59"/>
      <c r="BS908" s="59"/>
      <c r="BT908" s="59"/>
    </row>
    <row r="909" spans="1:72" ht="15.75"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c r="AL909" s="59"/>
      <c r="AM909" s="59"/>
      <c r="AN909" s="59"/>
      <c r="AO909" s="59"/>
      <c r="AP909" s="59"/>
      <c r="AQ909" s="59"/>
      <c r="AR909" s="59"/>
      <c r="AS909" s="59"/>
      <c r="AT909" s="59"/>
      <c r="AU909" s="59"/>
      <c r="AV909" s="59"/>
      <c r="AW909" s="59"/>
      <c r="AX909" s="59"/>
      <c r="AY909" s="59"/>
      <c r="AZ909" s="59"/>
      <c r="BA909" s="59"/>
      <c r="BB909" s="59"/>
      <c r="BC909" s="59"/>
      <c r="BD909" s="59"/>
      <c r="BE909" s="59"/>
      <c r="BF909" s="59"/>
      <c r="BG909" s="59"/>
      <c r="BH909" s="59"/>
      <c r="BI909" s="59"/>
      <c r="BJ909" s="59"/>
      <c r="BK909" s="59"/>
      <c r="BL909" s="59"/>
      <c r="BM909" s="59"/>
      <c r="BN909" s="59"/>
      <c r="BO909" s="59"/>
      <c r="BP909" s="59"/>
      <c r="BQ909" s="59"/>
      <c r="BR909" s="59"/>
      <c r="BS909" s="59"/>
      <c r="BT909" s="59"/>
    </row>
    <row r="910" spans="1:72" ht="15.75"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c r="AL910" s="59"/>
      <c r="AM910" s="59"/>
      <c r="AN910" s="59"/>
      <c r="AO910" s="59"/>
      <c r="AP910" s="59"/>
      <c r="AQ910" s="59"/>
      <c r="AR910" s="59"/>
      <c r="AS910" s="59"/>
      <c r="AT910" s="59"/>
      <c r="AU910" s="59"/>
      <c r="AV910" s="59"/>
      <c r="AW910" s="59"/>
      <c r="AX910" s="59"/>
      <c r="AY910" s="59"/>
      <c r="AZ910" s="59"/>
      <c r="BA910" s="59"/>
      <c r="BB910" s="59"/>
      <c r="BC910" s="59"/>
      <c r="BD910" s="59"/>
      <c r="BE910" s="59"/>
      <c r="BF910" s="59"/>
      <c r="BG910" s="59"/>
      <c r="BH910" s="59"/>
      <c r="BI910" s="59"/>
      <c r="BJ910" s="59"/>
      <c r="BK910" s="59"/>
      <c r="BL910" s="59"/>
      <c r="BM910" s="59"/>
      <c r="BN910" s="59"/>
      <c r="BO910" s="59"/>
      <c r="BP910" s="59"/>
      <c r="BQ910" s="59"/>
      <c r="BR910" s="59"/>
      <c r="BS910" s="59"/>
      <c r="BT910" s="59"/>
    </row>
    <row r="911" spans="1:72" ht="15.75"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c r="AL911" s="59"/>
      <c r="AM911" s="59"/>
      <c r="AN911" s="59"/>
      <c r="AO911" s="59"/>
      <c r="AP911" s="59"/>
      <c r="AQ911" s="59"/>
      <c r="AR911" s="59"/>
      <c r="AS911" s="59"/>
      <c r="AT911" s="59"/>
      <c r="AU911" s="59"/>
      <c r="AV911" s="59"/>
      <c r="AW911" s="59"/>
      <c r="AX911" s="59"/>
      <c r="AY911" s="59"/>
      <c r="AZ911" s="59"/>
      <c r="BA911" s="59"/>
      <c r="BB911" s="59"/>
      <c r="BC911" s="59"/>
      <c r="BD911" s="59"/>
      <c r="BE911" s="59"/>
      <c r="BF911" s="59"/>
      <c r="BG911" s="59"/>
      <c r="BH911" s="59"/>
      <c r="BI911" s="59"/>
      <c r="BJ911" s="59"/>
      <c r="BK911" s="59"/>
      <c r="BL911" s="59"/>
      <c r="BM911" s="59"/>
      <c r="BN911" s="59"/>
      <c r="BO911" s="59"/>
      <c r="BP911" s="59"/>
      <c r="BQ911" s="59"/>
      <c r="BR911" s="59"/>
      <c r="BS911" s="59"/>
      <c r="BT911" s="59"/>
    </row>
    <row r="912" spans="1:72" ht="15.75"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c r="AL912" s="59"/>
      <c r="AM912" s="59"/>
      <c r="AN912" s="59"/>
      <c r="AO912" s="59"/>
      <c r="AP912" s="59"/>
      <c r="AQ912" s="59"/>
      <c r="AR912" s="59"/>
      <c r="AS912" s="59"/>
      <c r="AT912" s="59"/>
      <c r="AU912" s="59"/>
      <c r="AV912" s="59"/>
      <c r="AW912" s="59"/>
      <c r="AX912" s="59"/>
      <c r="AY912" s="59"/>
      <c r="AZ912" s="59"/>
      <c r="BA912" s="59"/>
      <c r="BB912" s="59"/>
      <c r="BC912" s="59"/>
      <c r="BD912" s="59"/>
      <c r="BE912" s="59"/>
      <c r="BF912" s="59"/>
      <c r="BG912" s="59"/>
      <c r="BH912" s="59"/>
      <c r="BI912" s="59"/>
      <c r="BJ912" s="59"/>
      <c r="BK912" s="59"/>
      <c r="BL912" s="59"/>
      <c r="BM912" s="59"/>
      <c r="BN912" s="59"/>
      <c r="BO912" s="59"/>
      <c r="BP912" s="59"/>
      <c r="BQ912" s="59"/>
      <c r="BR912" s="59"/>
      <c r="BS912" s="59"/>
      <c r="BT912" s="59"/>
    </row>
    <row r="913" spans="1:72" ht="15.75"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c r="AL913" s="59"/>
      <c r="AM913" s="59"/>
      <c r="AN913" s="59"/>
      <c r="AO913" s="59"/>
      <c r="AP913" s="59"/>
      <c r="AQ913" s="59"/>
      <c r="AR913" s="59"/>
      <c r="AS913" s="59"/>
      <c r="AT913" s="59"/>
      <c r="AU913" s="59"/>
      <c r="AV913" s="59"/>
      <c r="AW913" s="59"/>
      <c r="AX913" s="59"/>
      <c r="AY913" s="59"/>
      <c r="AZ913" s="59"/>
      <c r="BA913" s="59"/>
      <c r="BB913" s="59"/>
      <c r="BC913" s="59"/>
      <c r="BD913" s="59"/>
      <c r="BE913" s="59"/>
      <c r="BF913" s="59"/>
      <c r="BG913" s="59"/>
      <c r="BH913" s="59"/>
      <c r="BI913" s="59"/>
      <c r="BJ913" s="59"/>
      <c r="BK913" s="59"/>
      <c r="BL913" s="59"/>
      <c r="BM913" s="59"/>
      <c r="BN913" s="59"/>
      <c r="BO913" s="59"/>
      <c r="BP913" s="59"/>
      <c r="BQ913" s="59"/>
      <c r="BR913" s="59"/>
      <c r="BS913" s="59"/>
      <c r="BT913" s="59"/>
    </row>
    <row r="914" spans="1:72" ht="15.75"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c r="AL914" s="59"/>
      <c r="AM914" s="59"/>
      <c r="AN914" s="59"/>
      <c r="AO914" s="59"/>
      <c r="AP914" s="59"/>
      <c r="AQ914" s="59"/>
      <c r="AR914" s="59"/>
      <c r="AS914" s="59"/>
      <c r="AT914" s="59"/>
      <c r="AU914" s="59"/>
      <c r="AV914" s="59"/>
      <c r="AW914" s="59"/>
      <c r="AX914" s="59"/>
      <c r="AY914" s="59"/>
      <c r="AZ914" s="59"/>
      <c r="BA914" s="59"/>
      <c r="BB914" s="59"/>
      <c r="BC914" s="59"/>
      <c r="BD914" s="59"/>
      <c r="BE914" s="59"/>
      <c r="BF914" s="59"/>
      <c r="BG914" s="59"/>
      <c r="BH914" s="59"/>
      <c r="BI914" s="59"/>
      <c r="BJ914" s="59"/>
      <c r="BK914" s="59"/>
      <c r="BL914" s="59"/>
      <c r="BM914" s="59"/>
      <c r="BN914" s="59"/>
      <c r="BO914" s="59"/>
      <c r="BP914" s="59"/>
      <c r="BQ914" s="59"/>
      <c r="BR914" s="59"/>
      <c r="BS914" s="59"/>
      <c r="BT914" s="59"/>
    </row>
    <row r="915" spans="1:72" ht="15.75"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c r="AL915" s="59"/>
      <c r="AM915" s="59"/>
      <c r="AN915" s="59"/>
      <c r="AO915" s="59"/>
      <c r="AP915" s="59"/>
      <c r="AQ915" s="59"/>
      <c r="AR915" s="59"/>
      <c r="AS915" s="59"/>
      <c r="AT915" s="59"/>
      <c r="AU915" s="59"/>
      <c r="AV915" s="59"/>
      <c r="AW915" s="59"/>
      <c r="AX915" s="59"/>
      <c r="AY915" s="59"/>
      <c r="AZ915" s="59"/>
      <c r="BA915" s="59"/>
      <c r="BB915" s="59"/>
      <c r="BC915" s="59"/>
      <c r="BD915" s="59"/>
      <c r="BE915" s="59"/>
      <c r="BF915" s="59"/>
      <c r="BG915" s="59"/>
      <c r="BH915" s="59"/>
      <c r="BI915" s="59"/>
      <c r="BJ915" s="59"/>
      <c r="BK915" s="59"/>
      <c r="BL915" s="59"/>
      <c r="BM915" s="59"/>
      <c r="BN915" s="59"/>
      <c r="BO915" s="59"/>
      <c r="BP915" s="59"/>
      <c r="BQ915" s="59"/>
      <c r="BR915" s="59"/>
      <c r="BS915" s="59"/>
      <c r="BT915" s="59"/>
    </row>
    <row r="916" spans="1:72" ht="15.75"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59"/>
      <c r="AO916" s="59"/>
      <c r="AP916" s="59"/>
      <c r="AQ916" s="59"/>
      <c r="AR916" s="59"/>
      <c r="AS916" s="59"/>
      <c r="AT916" s="59"/>
      <c r="AU916" s="59"/>
      <c r="AV916" s="59"/>
      <c r="AW916" s="59"/>
      <c r="AX916" s="59"/>
      <c r="AY916" s="59"/>
      <c r="AZ916" s="59"/>
      <c r="BA916" s="59"/>
      <c r="BB916" s="59"/>
      <c r="BC916" s="59"/>
      <c r="BD916" s="59"/>
      <c r="BE916" s="59"/>
      <c r="BF916" s="59"/>
      <c r="BG916" s="59"/>
      <c r="BH916" s="59"/>
      <c r="BI916" s="59"/>
      <c r="BJ916" s="59"/>
      <c r="BK916" s="59"/>
      <c r="BL916" s="59"/>
      <c r="BM916" s="59"/>
      <c r="BN916" s="59"/>
      <c r="BO916" s="59"/>
      <c r="BP916" s="59"/>
      <c r="BQ916" s="59"/>
      <c r="BR916" s="59"/>
      <c r="BS916" s="59"/>
      <c r="BT916" s="59"/>
    </row>
    <row r="917" spans="1:72" ht="15.75"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c r="AL917" s="59"/>
      <c r="AM917" s="59"/>
      <c r="AN917" s="59"/>
      <c r="AO917" s="59"/>
      <c r="AP917" s="59"/>
      <c r="AQ917" s="59"/>
      <c r="AR917" s="59"/>
      <c r="AS917" s="59"/>
      <c r="AT917" s="59"/>
      <c r="AU917" s="59"/>
      <c r="AV917" s="59"/>
      <c r="AW917" s="59"/>
      <c r="AX917" s="59"/>
      <c r="AY917" s="59"/>
      <c r="AZ917" s="59"/>
      <c r="BA917" s="59"/>
      <c r="BB917" s="59"/>
      <c r="BC917" s="59"/>
      <c r="BD917" s="59"/>
      <c r="BE917" s="59"/>
      <c r="BF917" s="59"/>
      <c r="BG917" s="59"/>
      <c r="BH917" s="59"/>
      <c r="BI917" s="59"/>
      <c r="BJ917" s="59"/>
      <c r="BK917" s="59"/>
      <c r="BL917" s="59"/>
      <c r="BM917" s="59"/>
      <c r="BN917" s="59"/>
      <c r="BO917" s="59"/>
      <c r="BP917" s="59"/>
      <c r="BQ917" s="59"/>
      <c r="BR917" s="59"/>
      <c r="BS917" s="59"/>
      <c r="BT917" s="59"/>
    </row>
    <row r="918" spans="1:72" ht="15.75"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c r="AL918" s="59"/>
      <c r="AM918" s="59"/>
      <c r="AN918" s="59"/>
      <c r="AO918" s="59"/>
      <c r="AP918" s="59"/>
      <c r="AQ918" s="59"/>
      <c r="AR918" s="59"/>
      <c r="AS918" s="59"/>
      <c r="AT918" s="59"/>
      <c r="AU918" s="59"/>
      <c r="AV918" s="59"/>
      <c r="AW918" s="59"/>
      <c r="AX918" s="59"/>
      <c r="AY918" s="59"/>
      <c r="AZ918" s="59"/>
      <c r="BA918" s="59"/>
      <c r="BB918" s="59"/>
      <c r="BC918" s="59"/>
      <c r="BD918" s="59"/>
      <c r="BE918" s="59"/>
      <c r="BF918" s="59"/>
      <c r="BG918" s="59"/>
      <c r="BH918" s="59"/>
      <c r="BI918" s="59"/>
      <c r="BJ918" s="59"/>
      <c r="BK918" s="59"/>
      <c r="BL918" s="59"/>
      <c r="BM918" s="59"/>
      <c r="BN918" s="59"/>
      <c r="BO918" s="59"/>
      <c r="BP918" s="59"/>
      <c r="BQ918" s="59"/>
      <c r="BR918" s="59"/>
      <c r="BS918" s="59"/>
      <c r="BT918" s="59"/>
    </row>
    <row r="919" spans="1:72" ht="15.75"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c r="AL919" s="59"/>
      <c r="AM919" s="59"/>
      <c r="AN919" s="59"/>
      <c r="AO919" s="59"/>
      <c r="AP919" s="59"/>
      <c r="AQ919" s="59"/>
      <c r="AR919" s="59"/>
      <c r="AS919" s="59"/>
      <c r="AT919" s="59"/>
      <c r="AU919" s="59"/>
      <c r="AV919" s="59"/>
      <c r="AW919" s="59"/>
      <c r="AX919" s="59"/>
      <c r="AY919" s="59"/>
      <c r="AZ919" s="59"/>
      <c r="BA919" s="59"/>
      <c r="BB919" s="59"/>
      <c r="BC919" s="59"/>
      <c r="BD919" s="59"/>
      <c r="BE919" s="59"/>
      <c r="BF919" s="59"/>
      <c r="BG919" s="59"/>
      <c r="BH919" s="59"/>
      <c r="BI919" s="59"/>
      <c r="BJ919" s="59"/>
      <c r="BK919" s="59"/>
      <c r="BL919" s="59"/>
      <c r="BM919" s="59"/>
      <c r="BN919" s="59"/>
      <c r="BO919" s="59"/>
      <c r="BP919" s="59"/>
      <c r="BQ919" s="59"/>
      <c r="BR919" s="59"/>
      <c r="BS919" s="59"/>
      <c r="BT919" s="59"/>
    </row>
    <row r="920" spans="1:72" ht="15.75"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c r="AL920" s="59"/>
      <c r="AM920" s="59"/>
      <c r="AN920" s="59"/>
      <c r="AO920" s="59"/>
      <c r="AP920" s="59"/>
      <c r="AQ920" s="59"/>
      <c r="AR920" s="59"/>
      <c r="AS920" s="59"/>
      <c r="AT920" s="59"/>
      <c r="AU920" s="59"/>
      <c r="AV920" s="59"/>
      <c r="AW920" s="59"/>
      <c r="AX920" s="59"/>
      <c r="AY920" s="59"/>
      <c r="AZ920" s="59"/>
      <c r="BA920" s="59"/>
      <c r="BB920" s="59"/>
      <c r="BC920" s="59"/>
      <c r="BD920" s="59"/>
      <c r="BE920" s="59"/>
      <c r="BF920" s="59"/>
      <c r="BG920" s="59"/>
      <c r="BH920" s="59"/>
      <c r="BI920" s="59"/>
      <c r="BJ920" s="59"/>
      <c r="BK920" s="59"/>
      <c r="BL920" s="59"/>
      <c r="BM920" s="59"/>
      <c r="BN920" s="59"/>
      <c r="BO920" s="59"/>
      <c r="BP920" s="59"/>
      <c r="BQ920" s="59"/>
      <c r="BR920" s="59"/>
      <c r="BS920" s="59"/>
      <c r="BT920" s="59"/>
    </row>
    <row r="921" spans="1:72" ht="15.75"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c r="AL921" s="59"/>
      <c r="AM921" s="59"/>
      <c r="AN921" s="59"/>
      <c r="AO921" s="59"/>
      <c r="AP921" s="59"/>
      <c r="AQ921" s="59"/>
      <c r="AR921" s="59"/>
      <c r="AS921" s="59"/>
      <c r="AT921" s="59"/>
      <c r="AU921" s="59"/>
      <c r="AV921" s="59"/>
      <c r="AW921" s="59"/>
      <c r="AX921" s="59"/>
      <c r="AY921" s="59"/>
      <c r="AZ921" s="59"/>
      <c r="BA921" s="59"/>
      <c r="BB921" s="59"/>
      <c r="BC921" s="59"/>
      <c r="BD921" s="59"/>
      <c r="BE921" s="59"/>
      <c r="BF921" s="59"/>
      <c r="BG921" s="59"/>
      <c r="BH921" s="59"/>
      <c r="BI921" s="59"/>
      <c r="BJ921" s="59"/>
      <c r="BK921" s="59"/>
      <c r="BL921" s="59"/>
      <c r="BM921" s="59"/>
      <c r="BN921" s="59"/>
      <c r="BO921" s="59"/>
      <c r="BP921" s="59"/>
      <c r="BQ921" s="59"/>
      <c r="BR921" s="59"/>
      <c r="BS921" s="59"/>
      <c r="BT921" s="59"/>
    </row>
    <row r="922" spans="1:72" ht="15.75"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c r="AL922" s="59"/>
      <c r="AM922" s="59"/>
      <c r="AN922" s="59"/>
      <c r="AO922" s="59"/>
      <c r="AP922" s="59"/>
      <c r="AQ922" s="59"/>
      <c r="AR922" s="59"/>
      <c r="AS922" s="59"/>
      <c r="AT922" s="59"/>
      <c r="AU922" s="59"/>
      <c r="AV922" s="59"/>
      <c r="AW922" s="59"/>
      <c r="AX922" s="59"/>
      <c r="AY922" s="59"/>
      <c r="AZ922" s="59"/>
      <c r="BA922" s="59"/>
      <c r="BB922" s="59"/>
      <c r="BC922" s="59"/>
      <c r="BD922" s="59"/>
      <c r="BE922" s="59"/>
      <c r="BF922" s="59"/>
      <c r="BG922" s="59"/>
      <c r="BH922" s="59"/>
      <c r="BI922" s="59"/>
      <c r="BJ922" s="59"/>
      <c r="BK922" s="59"/>
      <c r="BL922" s="59"/>
      <c r="BM922" s="59"/>
      <c r="BN922" s="59"/>
      <c r="BO922" s="59"/>
      <c r="BP922" s="59"/>
      <c r="BQ922" s="59"/>
      <c r="BR922" s="59"/>
      <c r="BS922" s="59"/>
      <c r="BT922" s="59"/>
    </row>
    <row r="923" spans="1:72" ht="15.75"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c r="AL923" s="59"/>
      <c r="AM923" s="59"/>
      <c r="AN923" s="59"/>
      <c r="AO923" s="59"/>
      <c r="AP923" s="59"/>
      <c r="AQ923" s="59"/>
      <c r="AR923" s="59"/>
      <c r="AS923" s="59"/>
      <c r="AT923" s="59"/>
      <c r="AU923" s="59"/>
      <c r="AV923" s="59"/>
      <c r="AW923" s="59"/>
      <c r="AX923" s="59"/>
      <c r="AY923" s="59"/>
      <c r="AZ923" s="59"/>
      <c r="BA923" s="59"/>
      <c r="BB923" s="59"/>
      <c r="BC923" s="59"/>
      <c r="BD923" s="59"/>
      <c r="BE923" s="59"/>
      <c r="BF923" s="59"/>
      <c r="BG923" s="59"/>
      <c r="BH923" s="59"/>
      <c r="BI923" s="59"/>
      <c r="BJ923" s="59"/>
      <c r="BK923" s="59"/>
      <c r="BL923" s="59"/>
      <c r="BM923" s="59"/>
      <c r="BN923" s="59"/>
      <c r="BO923" s="59"/>
      <c r="BP923" s="59"/>
      <c r="BQ923" s="59"/>
      <c r="BR923" s="59"/>
      <c r="BS923" s="59"/>
      <c r="BT923" s="59"/>
    </row>
    <row r="924" spans="1:72" ht="15.75"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c r="AL924" s="59"/>
      <c r="AM924" s="59"/>
      <c r="AN924" s="59"/>
      <c r="AO924" s="59"/>
      <c r="AP924" s="59"/>
      <c r="AQ924" s="59"/>
      <c r="AR924" s="59"/>
      <c r="AS924" s="59"/>
      <c r="AT924" s="59"/>
      <c r="AU924" s="59"/>
      <c r="AV924" s="59"/>
      <c r="AW924" s="59"/>
      <c r="AX924" s="59"/>
      <c r="AY924" s="59"/>
      <c r="AZ924" s="59"/>
      <c r="BA924" s="59"/>
      <c r="BB924" s="59"/>
      <c r="BC924" s="59"/>
      <c r="BD924" s="59"/>
      <c r="BE924" s="59"/>
      <c r="BF924" s="59"/>
      <c r="BG924" s="59"/>
      <c r="BH924" s="59"/>
      <c r="BI924" s="59"/>
      <c r="BJ924" s="59"/>
      <c r="BK924" s="59"/>
      <c r="BL924" s="59"/>
      <c r="BM924" s="59"/>
      <c r="BN924" s="59"/>
      <c r="BO924" s="59"/>
      <c r="BP924" s="59"/>
      <c r="BQ924" s="59"/>
      <c r="BR924" s="59"/>
      <c r="BS924" s="59"/>
      <c r="BT924" s="59"/>
    </row>
    <row r="925" spans="1:72" ht="15.75"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c r="AL925" s="59"/>
      <c r="AM925" s="59"/>
      <c r="AN925" s="59"/>
      <c r="AO925" s="59"/>
      <c r="AP925" s="59"/>
      <c r="AQ925" s="59"/>
      <c r="AR925" s="59"/>
      <c r="AS925" s="59"/>
      <c r="AT925" s="59"/>
      <c r="AU925" s="59"/>
      <c r="AV925" s="59"/>
      <c r="AW925" s="59"/>
      <c r="AX925" s="59"/>
      <c r="AY925" s="59"/>
      <c r="AZ925" s="59"/>
      <c r="BA925" s="59"/>
      <c r="BB925" s="59"/>
      <c r="BC925" s="59"/>
      <c r="BD925" s="59"/>
      <c r="BE925" s="59"/>
      <c r="BF925" s="59"/>
      <c r="BG925" s="59"/>
      <c r="BH925" s="59"/>
      <c r="BI925" s="59"/>
      <c r="BJ925" s="59"/>
      <c r="BK925" s="59"/>
      <c r="BL925" s="59"/>
      <c r="BM925" s="59"/>
      <c r="BN925" s="59"/>
      <c r="BO925" s="59"/>
      <c r="BP925" s="59"/>
      <c r="BQ925" s="59"/>
      <c r="BR925" s="59"/>
      <c r="BS925" s="59"/>
      <c r="BT925" s="59"/>
    </row>
    <row r="926" spans="1:72" ht="15.75"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c r="AL926" s="59"/>
      <c r="AM926" s="59"/>
      <c r="AN926" s="59"/>
      <c r="AO926" s="59"/>
      <c r="AP926" s="59"/>
      <c r="AQ926" s="59"/>
      <c r="AR926" s="59"/>
      <c r="AS926" s="59"/>
      <c r="AT926" s="59"/>
      <c r="AU926" s="59"/>
      <c r="AV926" s="59"/>
      <c r="AW926" s="59"/>
      <c r="AX926" s="59"/>
      <c r="AY926" s="59"/>
      <c r="AZ926" s="59"/>
      <c r="BA926" s="59"/>
      <c r="BB926" s="59"/>
      <c r="BC926" s="59"/>
      <c r="BD926" s="59"/>
      <c r="BE926" s="59"/>
      <c r="BF926" s="59"/>
      <c r="BG926" s="59"/>
      <c r="BH926" s="59"/>
      <c r="BI926" s="59"/>
      <c r="BJ926" s="59"/>
      <c r="BK926" s="59"/>
      <c r="BL926" s="59"/>
      <c r="BM926" s="59"/>
      <c r="BN926" s="59"/>
      <c r="BO926" s="59"/>
      <c r="BP926" s="59"/>
      <c r="BQ926" s="59"/>
      <c r="BR926" s="59"/>
      <c r="BS926" s="59"/>
      <c r="BT926" s="59"/>
    </row>
    <row r="927" spans="1:72" ht="15.75"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59"/>
      <c r="AO927" s="59"/>
      <c r="AP927" s="59"/>
      <c r="AQ927" s="59"/>
      <c r="AR927" s="59"/>
      <c r="AS927" s="59"/>
      <c r="AT927" s="59"/>
      <c r="AU927" s="59"/>
      <c r="AV927" s="59"/>
      <c r="AW927" s="59"/>
      <c r="AX927" s="59"/>
      <c r="AY927" s="59"/>
      <c r="AZ927" s="59"/>
      <c r="BA927" s="59"/>
      <c r="BB927" s="59"/>
      <c r="BC927" s="59"/>
      <c r="BD927" s="59"/>
      <c r="BE927" s="59"/>
      <c r="BF927" s="59"/>
      <c r="BG927" s="59"/>
      <c r="BH927" s="59"/>
      <c r="BI927" s="59"/>
      <c r="BJ927" s="59"/>
      <c r="BK927" s="59"/>
      <c r="BL927" s="59"/>
      <c r="BM927" s="59"/>
      <c r="BN927" s="59"/>
      <c r="BO927" s="59"/>
      <c r="BP927" s="59"/>
      <c r="BQ927" s="59"/>
      <c r="BR927" s="59"/>
      <c r="BS927" s="59"/>
      <c r="BT927" s="59"/>
    </row>
    <row r="928" spans="1:72" ht="15.75"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c r="AL928" s="59"/>
      <c r="AM928" s="59"/>
      <c r="AN928" s="59"/>
      <c r="AO928" s="59"/>
      <c r="AP928" s="59"/>
      <c r="AQ928" s="59"/>
      <c r="AR928" s="59"/>
      <c r="AS928" s="59"/>
      <c r="AT928" s="59"/>
      <c r="AU928" s="59"/>
      <c r="AV928" s="59"/>
      <c r="AW928" s="59"/>
      <c r="AX928" s="59"/>
      <c r="AY928" s="59"/>
      <c r="AZ928" s="59"/>
      <c r="BA928" s="59"/>
      <c r="BB928" s="59"/>
      <c r="BC928" s="59"/>
      <c r="BD928" s="59"/>
      <c r="BE928" s="59"/>
      <c r="BF928" s="59"/>
      <c r="BG928" s="59"/>
      <c r="BH928" s="59"/>
      <c r="BI928" s="59"/>
      <c r="BJ928" s="59"/>
      <c r="BK928" s="59"/>
      <c r="BL928" s="59"/>
      <c r="BM928" s="59"/>
      <c r="BN928" s="59"/>
      <c r="BO928" s="59"/>
      <c r="BP928" s="59"/>
      <c r="BQ928" s="59"/>
      <c r="BR928" s="59"/>
      <c r="BS928" s="59"/>
      <c r="BT928" s="59"/>
    </row>
    <row r="929" spans="1:72" ht="15.75"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c r="AL929" s="59"/>
      <c r="AM929" s="59"/>
      <c r="AN929" s="59"/>
      <c r="AO929" s="59"/>
      <c r="AP929" s="59"/>
      <c r="AQ929" s="59"/>
      <c r="AR929" s="59"/>
      <c r="AS929" s="59"/>
      <c r="AT929" s="59"/>
      <c r="AU929" s="59"/>
      <c r="AV929" s="59"/>
      <c r="AW929" s="59"/>
      <c r="AX929" s="59"/>
      <c r="AY929" s="59"/>
      <c r="AZ929" s="59"/>
      <c r="BA929" s="59"/>
      <c r="BB929" s="59"/>
      <c r="BC929" s="59"/>
      <c r="BD929" s="59"/>
      <c r="BE929" s="59"/>
      <c r="BF929" s="59"/>
      <c r="BG929" s="59"/>
      <c r="BH929" s="59"/>
      <c r="BI929" s="59"/>
      <c r="BJ929" s="59"/>
      <c r="BK929" s="59"/>
      <c r="BL929" s="59"/>
      <c r="BM929" s="59"/>
      <c r="BN929" s="59"/>
      <c r="BO929" s="59"/>
      <c r="BP929" s="59"/>
      <c r="BQ929" s="59"/>
      <c r="BR929" s="59"/>
      <c r="BS929" s="59"/>
      <c r="BT929" s="59"/>
    </row>
    <row r="930" spans="1:72" ht="15.75"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c r="AL930" s="59"/>
      <c r="AM930" s="59"/>
      <c r="AN930" s="59"/>
      <c r="AO930" s="59"/>
      <c r="AP930" s="59"/>
      <c r="AQ930" s="59"/>
      <c r="AR930" s="59"/>
      <c r="AS930" s="59"/>
      <c r="AT930" s="59"/>
      <c r="AU930" s="59"/>
      <c r="AV930" s="59"/>
      <c r="AW930" s="59"/>
      <c r="AX930" s="59"/>
      <c r="AY930" s="59"/>
      <c r="AZ930" s="59"/>
      <c r="BA930" s="59"/>
      <c r="BB930" s="59"/>
      <c r="BC930" s="59"/>
      <c r="BD930" s="59"/>
      <c r="BE930" s="59"/>
      <c r="BF930" s="59"/>
      <c r="BG930" s="59"/>
      <c r="BH930" s="59"/>
      <c r="BI930" s="59"/>
      <c r="BJ930" s="59"/>
      <c r="BK930" s="59"/>
      <c r="BL930" s="59"/>
      <c r="BM930" s="59"/>
      <c r="BN930" s="59"/>
      <c r="BO930" s="59"/>
      <c r="BP930" s="59"/>
      <c r="BQ930" s="59"/>
      <c r="BR930" s="59"/>
      <c r="BS930" s="59"/>
      <c r="BT930" s="59"/>
    </row>
    <row r="931" spans="1:72" ht="15.75"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c r="AL931" s="59"/>
      <c r="AM931" s="59"/>
      <c r="AN931" s="59"/>
      <c r="AO931" s="59"/>
      <c r="AP931" s="59"/>
      <c r="AQ931" s="59"/>
      <c r="AR931" s="59"/>
      <c r="AS931" s="59"/>
      <c r="AT931" s="59"/>
      <c r="AU931" s="59"/>
      <c r="AV931" s="59"/>
      <c r="AW931" s="59"/>
      <c r="AX931" s="59"/>
      <c r="AY931" s="59"/>
      <c r="AZ931" s="59"/>
      <c r="BA931" s="59"/>
      <c r="BB931" s="59"/>
      <c r="BC931" s="59"/>
      <c r="BD931" s="59"/>
      <c r="BE931" s="59"/>
      <c r="BF931" s="59"/>
      <c r="BG931" s="59"/>
      <c r="BH931" s="59"/>
      <c r="BI931" s="59"/>
      <c r="BJ931" s="59"/>
      <c r="BK931" s="59"/>
      <c r="BL931" s="59"/>
      <c r="BM931" s="59"/>
      <c r="BN931" s="59"/>
      <c r="BO931" s="59"/>
      <c r="BP931" s="59"/>
      <c r="BQ931" s="59"/>
      <c r="BR931" s="59"/>
      <c r="BS931" s="59"/>
      <c r="BT931" s="59"/>
    </row>
    <row r="932" spans="1:72" ht="15.75"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59"/>
      <c r="AO932" s="59"/>
      <c r="AP932" s="59"/>
      <c r="AQ932" s="59"/>
      <c r="AR932" s="59"/>
      <c r="AS932" s="59"/>
      <c r="AT932" s="59"/>
      <c r="AU932" s="59"/>
      <c r="AV932" s="59"/>
      <c r="AW932" s="59"/>
      <c r="AX932" s="59"/>
      <c r="AY932" s="59"/>
      <c r="AZ932" s="59"/>
      <c r="BA932" s="59"/>
      <c r="BB932" s="59"/>
      <c r="BC932" s="59"/>
      <c r="BD932" s="59"/>
      <c r="BE932" s="59"/>
      <c r="BF932" s="59"/>
      <c r="BG932" s="59"/>
      <c r="BH932" s="59"/>
      <c r="BI932" s="59"/>
      <c r="BJ932" s="59"/>
      <c r="BK932" s="59"/>
      <c r="BL932" s="59"/>
      <c r="BM932" s="59"/>
      <c r="BN932" s="59"/>
      <c r="BO932" s="59"/>
      <c r="BP932" s="59"/>
      <c r="BQ932" s="59"/>
      <c r="BR932" s="59"/>
      <c r="BS932" s="59"/>
      <c r="BT932" s="59"/>
    </row>
    <row r="933" spans="1:72" ht="15.75"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c r="AL933" s="59"/>
      <c r="AM933" s="59"/>
      <c r="AN933" s="59"/>
      <c r="AO933" s="59"/>
      <c r="AP933" s="59"/>
      <c r="AQ933" s="59"/>
      <c r="AR933" s="59"/>
      <c r="AS933" s="59"/>
      <c r="AT933" s="59"/>
      <c r="AU933" s="59"/>
      <c r="AV933" s="59"/>
      <c r="AW933" s="59"/>
      <c r="AX933" s="59"/>
      <c r="AY933" s="59"/>
      <c r="AZ933" s="59"/>
      <c r="BA933" s="59"/>
      <c r="BB933" s="59"/>
      <c r="BC933" s="59"/>
      <c r="BD933" s="59"/>
      <c r="BE933" s="59"/>
      <c r="BF933" s="59"/>
      <c r="BG933" s="59"/>
      <c r="BH933" s="59"/>
      <c r="BI933" s="59"/>
      <c r="BJ933" s="59"/>
      <c r="BK933" s="59"/>
      <c r="BL933" s="59"/>
      <c r="BM933" s="59"/>
      <c r="BN933" s="59"/>
      <c r="BO933" s="59"/>
      <c r="BP933" s="59"/>
      <c r="BQ933" s="59"/>
      <c r="BR933" s="59"/>
      <c r="BS933" s="59"/>
      <c r="BT933" s="59"/>
    </row>
    <row r="934" spans="1:72" ht="15.75"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59"/>
      <c r="AO934" s="59"/>
      <c r="AP934" s="59"/>
      <c r="AQ934" s="59"/>
      <c r="AR934" s="59"/>
      <c r="AS934" s="59"/>
      <c r="AT934" s="59"/>
      <c r="AU934" s="59"/>
      <c r="AV934" s="59"/>
      <c r="AW934" s="59"/>
      <c r="AX934" s="59"/>
      <c r="AY934" s="59"/>
      <c r="AZ934" s="59"/>
      <c r="BA934" s="59"/>
      <c r="BB934" s="59"/>
      <c r="BC934" s="59"/>
      <c r="BD934" s="59"/>
      <c r="BE934" s="59"/>
      <c r="BF934" s="59"/>
      <c r="BG934" s="59"/>
      <c r="BH934" s="59"/>
      <c r="BI934" s="59"/>
      <c r="BJ934" s="59"/>
      <c r="BK934" s="59"/>
      <c r="BL934" s="59"/>
      <c r="BM934" s="59"/>
      <c r="BN934" s="59"/>
      <c r="BO934" s="59"/>
      <c r="BP934" s="59"/>
      <c r="BQ934" s="59"/>
      <c r="BR934" s="59"/>
      <c r="BS934" s="59"/>
      <c r="BT934" s="59"/>
    </row>
    <row r="935" spans="1:72" ht="15.75"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c r="AL935" s="59"/>
      <c r="AM935" s="59"/>
      <c r="AN935" s="59"/>
      <c r="AO935" s="59"/>
      <c r="AP935" s="59"/>
      <c r="AQ935" s="59"/>
      <c r="AR935" s="59"/>
      <c r="AS935" s="59"/>
      <c r="AT935" s="59"/>
      <c r="AU935" s="59"/>
      <c r="AV935" s="59"/>
      <c r="AW935" s="59"/>
      <c r="AX935" s="59"/>
      <c r="AY935" s="59"/>
      <c r="AZ935" s="59"/>
      <c r="BA935" s="59"/>
      <c r="BB935" s="59"/>
      <c r="BC935" s="59"/>
      <c r="BD935" s="59"/>
      <c r="BE935" s="59"/>
      <c r="BF935" s="59"/>
      <c r="BG935" s="59"/>
      <c r="BH935" s="59"/>
      <c r="BI935" s="59"/>
      <c r="BJ935" s="59"/>
      <c r="BK935" s="59"/>
      <c r="BL935" s="59"/>
      <c r="BM935" s="59"/>
      <c r="BN935" s="59"/>
      <c r="BO935" s="59"/>
      <c r="BP935" s="59"/>
      <c r="BQ935" s="59"/>
      <c r="BR935" s="59"/>
      <c r="BS935" s="59"/>
      <c r="BT935" s="59"/>
    </row>
    <row r="936" spans="1:72" ht="15.75"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c r="AL936" s="59"/>
      <c r="AM936" s="59"/>
      <c r="AN936" s="59"/>
      <c r="AO936" s="59"/>
      <c r="AP936" s="59"/>
      <c r="AQ936" s="59"/>
      <c r="AR936" s="59"/>
      <c r="AS936" s="59"/>
      <c r="AT936" s="59"/>
      <c r="AU936" s="59"/>
      <c r="AV936" s="59"/>
      <c r="AW936" s="59"/>
      <c r="AX936" s="59"/>
      <c r="AY936" s="59"/>
      <c r="AZ936" s="59"/>
      <c r="BA936" s="59"/>
      <c r="BB936" s="59"/>
      <c r="BC936" s="59"/>
      <c r="BD936" s="59"/>
      <c r="BE936" s="59"/>
      <c r="BF936" s="59"/>
      <c r="BG936" s="59"/>
      <c r="BH936" s="59"/>
      <c r="BI936" s="59"/>
      <c r="BJ936" s="59"/>
      <c r="BK936" s="59"/>
      <c r="BL936" s="59"/>
      <c r="BM936" s="59"/>
      <c r="BN936" s="59"/>
      <c r="BO936" s="59"/>
      <c r="BP936" s="59"/>
      <c r="BQ936" s="59"/>
      <c r="BR936" s="59"/>
      <c r="BS936" s="59"/>
      <c r="BT936" s="59"/>
    </row>
    <row r="937" spans="1:72" ht="15.75"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c r="AL937" s="59"/>
      <c r="AM937" s="59"/>
      <c r="AN937" s="59"/>
      <c r="AO937" s="59"/>
      <c r="AP937" s="59"/>
      <c r="AQ937" s="59"/>
      <c r="AR937" s="59"/>
      <c r="AS937" s="59"/>
      <c r="AT937" s="59"/>
      <c r="AU937" s="59"/>
      <c r="AV937" s="59"/>
      <c r="AW937" s="59"/>
      <c r="AX937" s="59"/>
      <c r="AY937" s="59"/>
      <c r="AZ937" s="59"/>
      <c r="BA937" s="59"/>
      <c r="BB937" s="59"/>
      <c r="BC937" s="59"/>
      <c r="BD937" s="59"/>
      <c r="BE937" s="59"/>
      <c r="BF937" s="59"/>
      <c r="BG937" s="59"/>
      <c r="BH937" s="59"/>
      <c r="BI937" s="59"/>
      <c r="BJ937" s="59"/>
      <c r="BK937" s="59"/>
      <c r="BL937" s="59"/>
      <c r="BM937" s="59"/>
      <c r="BN937" s="59"/>
      <c r="BO937" s="59"/>
      <c r="BP937" s="59"/>
      <c r="BQ937" s="59"/>
      <c r="BR937" s="59"/>
      <c r="BS937" s="59"/>
      <c r="BT937" s="59"/>
    </row>
    <row r="938" spans="1:72" ht="15.75"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c r="AL938" s="59"/>
      <c r="AM938" s="59"/>
      <c r="AN938" s="59"/>
      <c r="AO938" s="59"/>
      <c r="AP938" s="59"/>
      <c r="AQ938" s="59"/>
      <c r="AR938" s="59"/>
      <c r="AS938" s="59"/>
      <c r="AT938" s="59"/>
      <c r="AU938" s="59"/>
      <c r="AV938" s="59"/>
      <c r="AW938" s="59"/>
      <c r="AX938" s="59"/>
      <c r="AY938" s="59"/>
      <c r="AZ938" s="59"/>
      <c r="BA938" s="59"/>
      <c r="BB938" s="59"/>
      <c r="BC938" s="59"/>
      <c r="BD938" s="59"/>
      <c r="BE938" s="59"/>
      <c r="BF938" s="59"/>
      <c r="BG938" s="59"/>
      <c r="BH938" s="59"/>
      <c r="BI938" s="59"/>
      <c r="BJ938" s="59"/>
      <c r="BK938" s="59"/>
      <c r="BL938" s="59"/>
      <c r="BM938" s="59"/>
      <c r="BN938" s="59"/>
      <c r="BO938" s="59"/>
      <c r="BP938" s="59"/>
      <c r="BQ938" s="59"/>
      <c r="BR938" s="59"/>
      <c r="BS938" s="59"/>
      <c r="BT938" s="59"/>
    </row>
    <row r="939" spans="1:72" ht="15.75"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c r="AL939" s="59"/>
      <c r="AM939" s="59"/>
      <c r="AN939" s="59"/>
      <c r="AO939" s="59"/>
      <c r="AP939" s="59"/>
      <c r="AQ939" s="59"/>
      <c r="AR939" s="59"/>
      <c r="AS939" s="59"/>
      <c r="AT939" s="59"/>
      <c r="AU939" s="59"/>
      <c r="AV939" s="59"/>
      <c r="AW939" s="59"/>
      <c r="AX939" s="59"/>
      <c r="AY939" s="59"/>
      <c r="AZ939" s="59"/>
      <c r="BA939" s="59"/>
      <c r="BB939" s="59"/>
      <c r="BC939" s="59"/>
      <c r="BD939" s="59"/>
      <c r="BE939" s="59"/>
      <c r="BF939" s="59"/>
      <c r="BG939" s="59"/>
      <c r="BH939" s="59"/>
      <c r="BI939" s="59"/>
      <c r="BJ939" s="59"/>
      <c r="BK939" s="59"/>
      <c r="BL939" s="59"/>
      <c r="BM939" s="59"/>
      <c r="BN939" s="59"/>
      <c r="BO939" s="59"/>
      <c r="BP939" s="59"/>
      <c r="BQ939" s="59"/>
      <c r="BR939" s="59"/>
      <c r="BS939" s="59"/>
      <c r="BT939" s="59"/>
    </row>
    <row r="940" spans="1:72" ht="15.75"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c r="AL940" s="59"/>
      <c r="AM940" s="59"/>
      <c r="AN940" s="59"/>
      <c r="AO940" s="59"/>
      <c r="AP940" s="59"/>
      <c r="AQ940" s="59"/>
      <c r="AR940" s="59"/>
      <c r="AS940" s="59"/>
      <c r="AT940" s="59"/>
      <c r="AU940" s="59"/>
      <c r="AV940" s="59"/>
      <c r="AW940" s="59"/>
      <c r="AX940" s="59"/>
      <c r="AY940" s="59"/>
      <c r="AZ940" s="59"/>
      <c r="BA940" s="59"/>
      <c r="BB940" s="59"/>
      <c r="BC940" s="59"/>
      <c r="BD940" s="59"/>
      <c r="BE940" s="59"/>
      <c r="BF940" s="59"/>
      <c r="BG940" s="59"/>
      <c r="BH940" s="59"/>
      <c r="BI940" s="59"/>
      <c r="BJ940" s="59"/>
      <c r="BK940" s="59"/>
      <c r="BL940" s="59"/>
      <c r="BM940" s="59"/>
      <c r="BN940" s="59"/>
      <c r="BO940" s="59"/>
      <c r="BP940" s="59"/>
      <c r="BQ940" s="59"/>
      <c r="BR940" s="59"/>
      <c r="BS940" s="59"/>
      <c r="BT940" s="59"/>
    </row>
    <row r="941" spans="1:72" ht="15.75"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c r="AL941" s="59"/>
      <c r="AM941" s="59"/>
      <c r="AN941" s="59"/>
      <c r="AO941" s="59"/>
      <c r="AP941" s="59"/>
      <c r="AQ941" s="59"/>
      <c r="AR941" s="59"/>
      <c r="AS941" s="59"/>
      <c r="AT941" s="59"/>
      <c r="AU941" s="59"/>
      <c r="AV941" s="59"/>
      <c r="AW941" s="59"/>
      <c r="AX941" s="59"/>
      <c r="AY941" s="59"/>
      <c r="AZ941" s="59"/>
      <c r="BA941" s="59"/>
      <c r="BB941" s="59"/>
      <c r="BC941" s="59"/>
      <c r="BD941" s="59"/>
      <c r="BE941" s="59"/>
      <c r="BF941" s="59"/>
      <c r="BG941" s="59"/>
      <c r="BH941" s="59"/>
      <c r="BI941" s="59"/>
      <c r="BJ941" s="59"/>
      <c r="BK941" s="59"/>
      <c r="BL941" s="59"/>
      <c r="BM941" s="59"/>
      <c r="BN941" s="59"/>
      <c r="BO941" s="59"/>
      <c r="BP941" s="59"/>
      <c r="BQ941" s="59"/>
      <c r="BR941" s="59"/>
      <c r="BS941" s="59"/>
      <c r="BT941" s="59"/>
    </row>
    <row r="942" spans="1:72" ht="15.75"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c r="AL942" s="59"/>
      <c r="AM942" s="59"/>
      <c r="AN942" s="59"/>
      <c r="AO942" s="59"/>
      <c r="AP942" s="59"/>
      <c r="AQ942" s="59"/>
      <c r="AR942" s="59"/>
      <c r="AS942" s="59"/>
      <c r="AT942" s="59"/>
      <c r="AU942" s="59"/>
      <c r="AV942" s="59"/>
      <c r="AW942" s="59"/>
      <c r="AX942" s="59"/>
      <c r="AY942" s="59"/>
      <c r="AZ942" s="59"/>
      <c r="BA942" s="59"/>
      <c r="BB942" s="59"/>
      <c r="BC942" s="59"/>
      <c r="BD942" s="59"/>
      <c r="BE942" s="59"/>
      <c r="BF942" s="59"/>
      <c r="BG942" s="59"/>
      <c r="BH942" s="59"/>
      <c r="BI942" s="59"/>
      <c r="BJ942" s="59"/>
      <c r="BK942" s="59"/>
      <c r="BL942" s="59"/>
      <c r="BM942" s="59"/>
      <c r="BN942" s="59"/>
      <c r="BO942" s="59"/>
      <c r="BP942" s="59"/>
      <c r="BQ942" s="59"/>
      <c r="BR942" s="59"/>
      <c r="BS942" s="59"/>
      <c r="BT942" s="59"/>
    </row>
    <row r="943" spans="1:72" ht="15.75"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c r="AL943" s="59"/>
      <c r="AM943" s="59"/>
      <c r="AN943" s="59"/>
      <c r="AO943" s="59"/>
      <c r="AP943" s="59"/>
      <c r="AQ943" s="59"/>
      <c r="AR943" s="59"/>
      <c r="AS943" s="59"/>
      <c r="AT943" s="59"/>
      <c r="AU943" s="59"/>
      <c r="AV943" s="59"/>
      <c r="AW943" s="59"/>
      <c r="AX943" s="59"/>
      <c r="AY943" s="59"/>
      <c r="AZ943" s="59"/>
      <c r="BA943" s="59"/>
      <c r="BB943" s="59"/>
      <c r="BC943" s="59"/>
      <c r="BD943" s="59"/>
      <c r="BE943" s="59"/>
      <c r="BF943" s="59"/>
      <c r="BG943" s="59"/>
      <c r="BH943" s="59"/>
      <c r="BI943" s="59"/>
      <c r="BJ943" s="59"/>
      <c r="BK943" s="59"/>
      <c r="BL943" s="59"/>
      <c r="BM943" s="59"/>
      <c r="BN943" s="59"/>
      <c r="BO943" s="59"/>
      <c r="BP943" s="59"/>
      <c r="BQ943" s="59"/>
      <c r="BR943" s="59"/>
      <c r="BS943" s="59"/>
      <c r="BT943" s="59"/>
    </row>
    <row r="944" spans="1:72" ht="15.75"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59"/>
      <c r="AO944" s="59"/>
      <c r="AP944" s="59"/>
      <c r="AQ944" s="59"/>
      <c r="AR944" s="59"/>
      <c r="AS944" s="59"/>
      <c r="AT944" s="59"/>
      <c r="AU944" s="59"/>
      <c r="AV944" s="59"/>
      <c r="AW944" s="59"/>
      <c r="AX944" s="59"/>
      <c r="AY944" s="59"/>
      <c r="AZ944" s="59"/>
      <c r="BA944" s="59"/>
      <c r="BB944" s="59"/>
      <c r="BC944" s="59"/>
      <c r="BD944" s="59"/>
      <c r="BE944" s="59"/>
      <c r="BF944" s="59"/>
      <c r="BG944" s="59"/>
      <c r="BH944" s="59"/>
      <c r="BI944" s="59"/>
      <c r="BJ944" s="59"/>
      <c r="BK944" s="59"/>
      <c r="BL944" s="59"/>
      <c r="BM944" s="59"/>
      <c r="BN944" s="59"/>
      <c r="BO944" s="59"/>
      <c r="BP944" s="59"/>
      <c r="BQ944" s="59"/>
      <c r="BR944" s="59"/>
      <c r="BS944" s="59"/>
      <c r="BT944" s="59"/>
    </row>
    <row r="945" spans="1:72" ht="15.75"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c r="AL945" s="59"/>
      <c r="AM945" s="59"/>
      <c r="AN945" s="59"/>
      <c r="AO945" s="59"/>
      <c r="AP945" s="59"/>
      <c r="AQ945" s="59"/>
      <c r="AR945" s="59"/>
      <c r="AS945" s="59"/>
      <c r="AT945" s="59"/>
      <c r="AU945" s="59"/>
      <c r="AV945" s="59"/>
      <c r="AW945" s="59"/>
      <c r="AX945" s="59"/>
      <c r="AY945" s="59"/>
      <c r="AZ945" s="59"/>
      <c r="BA945" s="59"/>
      <c r="BB945" s="59"/>
      <c r="BC945" s="59"/>
      <c r="BD945" s="59"/>
      <c r="BE945" s="59"/>
      <c r="BF945" s="59"/>
      <c r="BG945" s="59"/>
      <c r="BH945" s="59"/>
      <c r="BI945" s="59"/>
      <c r="BJ945" s="59"/>
      <c r="BK945" s="59"/>
      <c r="BL945" s="59"/>
      <c r="BM945" s="59"/>
      <c r="BN945" s="59"/>
      <c r="BO945" s="59"/>
      <c r="BP945" s="59"/>
      <c r="BQ945" s="59"/>
      <c r="BR945" s="59"/>
      <c r="BS945" s="59"/>
      <c r="BT945" s="59"/>
    </row>
    <row r="946" spans="1:72" ht="15.75"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59"/>
      <c r="AO946" s="59"/>
      <c r="AP946" s="59"/>
      <c r="AQ946" s="59"/>
      <c r="AR946" s="59"/>
      <c r="AS946" s="59"/>
      <c r="AT946" s="59"/>
      <c r="AU946" s="59"/>
      <c r="AV946" s="59"/>
      <c r="AW946" s="59"/>
      <c r="AX946" s="59"/>
      <c r="AY946" s="59"/>
      <c r="AZ946" s="59"/>
      <c r="BA946" s="59"/>
      <c r="BB946" s="59"/>
      <c r="BC946" s="59"/>
      <c r="BD946" s="59"/>
      <c r="BE946" s="59"/>
      <c r="BF946" s="59"/>
      <c r="BG946" s="59"/>
      <c r="BH946" s="59"/>
      <c r="BI946" s="59"/>
      <c r="BJ946" s="59"/>
      <c r="BK946" s="59"/>
      <c r="BL946" s="59"/>
      <c r="BM946" s="59"/>
      <c r="BN946" s="59"/>
      <c r="BO946" s="59"/>
      <c r="BP946" s="59"/>
      <c r="BQ946" s="59"/>
      <c r="BR946" s="59"/>
      <c r="BS946" s="59"/>
      <c r="BT946" s="59"/>
    </row>
    <row r="947" spans="1:72" ht="15.75"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c r="AL947" s="59"/>
      <c r="AM947" s="59"/>
      <c r="AN947" s="59"/>
      <c r="AO947" s="59"/>
      <c r="AP947" s="59"/>
      <c r="AQ947" s="59"/>
      <c r="AR947" s="59"/>
      <c r="AS947" s="59"/>
      <c r="AT947" s="59"/>
      <c r="AU947" s="59"/>
      <c r="AV947" s="59"/>
      <c r="AW947" s="59"/>
      <c r="AX947" s="59"/>
      <c r="AY947" s="59"/>
      <c r="AZ947" s="59"/>
      <c r="BA947" s="59"/>
      <c r="BB947" s="59"/>
      <c r="BC947" s="59"/>
      <c r="BD947" s="59"/>
      <c r="BE947" s="59"/>
      <c r="BF947" s="59"/>
      <c r="BG947" s="59"/>
      <c r="BH947" s="59"/>
      <c r="BI947" s="59"/>
      <c r="BJ947" s="59"/>
      <c r="BK947" s="59"/>
      <c r="BL947" s="59"/>
      <c r="BM947" s="59"/>
      <c r="BN947" s="59"/>
      <c r="BO947" s="59"/>
      <c r="BP947" s="59"/>
      <c r="BQ947" s="59"/>
      <c r="BR947" s="59"/>
      <c r="BS947" s="59"/>
      <c r="BT947" s="59"/>
    </row>
    <row r="948" spans="1:72" ht="15.75"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c r="AL948" s="59"/>
      <c r="AM948" s="59"/>
      <c r="AN948" s="59"/>
      <c r="AO948" s="59"/>
      <c r="AP948" s="59"/>
      <c r="AQ948" s="59"/>
      <c r="AR948" s="59"/>
      <c r="AS948" s="59"/>
      <c r="AT948" s="59"/>
      <c r="AU948" s="59"/>
      <c r="AV948" s="59"/>
      <c r="AW948" s="59"/>
      <c r="AX948" s="59"/>
      <c r="AY948" s="59"/>
      <c r="AZ948" s="59"/>
      <c r="BA948" s="59"/>
      <c r="BB948" s="59"/>
      <c r="BC948" s="59"/>
      <c r="BD948" s="59"/>
      <c r="BE948" s="59"/>
      <c r="BF948" s="59"/>
      <c r="BG948" s="59"/>
      <c r="BH948" s="59"/>
      <c r="BI948" s="59"/>
      <c r="BJ948" s="59"/>
      <c r="BK948" s="59"/>
      <c r="BL948" s="59"/>
      <c r="BM948" s="59"/>
      <c r="BN948" s="59"/>
      <c r="BO948" s="59"/>
      <c r="BP948" s="59"/>
      <c r="BQ948" s="59"/>
      <c r="BR948" s="59"/>
      <c r="BS948" s="59"/>
      <c r="BT948" s="59"/>
    </row>
    <row r="949" spans="1:72" ht="15.75"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c r="AL949" s="59"/>
      <c r="AM949" s="59"/>
      <c r="AN949" s="59"/>
      <c r="AO949" s="59"/>
      <c r="AP949" s="59"/>
      <c r="AQ949" s="59"/>
      <c r="AR949" s="59"/>
      <c r="AS949" s="59"/>
      <c r="AT949" s="59"/>
      <c r="AU949" s="59"/>
      <c r="AV949" s="59"/>
      <c r="AW949" s="59"/>
      <c r="AX949" s="59"/>
      <c r="AY949" s="59"/>
      <c r="AZ949" s="59"/>
      <c r="BA949" s="59"/>
      <c r="BB949" s="59"/>
      <c r="BC949" s="59"/>
      <c r="BD949" s="59"/>
      <c r="BE949" s="59"/>
      <c r="BF949" s="59"/>
      <c r="BG949" s="59"/>
      <c r="BH949" s="59"/>
      <c r="BI949" s="59"/>
      <c r="BJ949" s="59"/>
      <c r="BK949" s="59"/>
      <c r="BL949" s="59"/>
      <c r="BM949" s="59"/>
      <c r="BN949" s="59"/>
      <c r="BO949" s="59"/>
      <c r="BP949" s="59"/>
      <c r="BQ949" s="59"/>
      <c r="BR949" s="59"/>
      <c r="BS949" s="59"/>
      <c r="BT949" s="59"/>
    </row>
    <row r="950" spans="1:72" ht="15.75"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c r="AL950" s="59"/>
      <c r="AM950" s="59"/>
      <c r="AN950" s="59"/>
      <c r="AO950" s="59"/>
      <c r="AP950" s="59"/>
      <c r="AQ950" s="59"/>
      <c r="AR950" s="59"/>
      <c r="AS950" s="59"/>
      <c r="AT950" s="59"/>
      <c r="AU950" s="59"/>
      <c r="AV950" s="59"/>
      <c r="AW950" s="59"/>
      <c r="AX950" s="59"/>
      <c r="AY950" s="59"/>
      <c r="AZ950" s="59"/>
      <c r="BA950" s="59"/>
      <c r="BB950" s="59"/>
      <c r="BC950" s="59"/>
      <c r="BD950" s="59"/>
      <c r="BE950" s="59"/>
      <c r="BF950" s="59"/>
      <c r="BG950" s="59"/>
      <c r="BH950" s="59"/>
      <c r="BI950" s="59"/>
      <c r="BJ950" s="59"/>
      <c r="BK950" s="59"/>
      <c r="BL950" s="59"/>
      <c r="BM950" s="59"/>
      <c r="BN950" s="59"/>
      <c r="BO950" s="59"/>
      <c r="BP950" s="59"/>
      <c r="BQ950" s="59"/>
      <c r="BR950" s="59"/>
      <c r="BS950" s="59"/>
      <c r="BT950" s="59"/>
    </row>
    <row r="951" spans="1:72" ht="15.75"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59"/>
      <c r="AO951" s="59"/>
      <c r="AP951" s="59"/>
      <c r="AQ951" s="59"/>
      <c r="AR951" s="59"/>
      <c r="AS951" s="59"/>
      <c r="AT951" s="59"/>
      <c r="AU951" s="59"/>
      <c r="AV951" s="59"/>
      <c r="AW951" s="59"/>
      <c r="AX951" s="59"/>
      <c r="AY951" s="59"/>
      <c r="AZ951" s="59"/>
      <c r="BA951" s="59"/>
      <c r="BB951" s="59"/>
      <c r="BC951" s="59"/>
      <c r="BD951" s="59"/>
      <c r="BE951" s="59"/>
      <c r="BF951" s="59"/>
      <c r="BG951" s="59"/>
      <c r="BH951" s="59"/>
      <c r="BI951" s="59"/>
      <c r="BJ951" s="59"/>
      <c r="BK951" s="59"/>
      <c r="BL951" s="59"/>
      <c r="BM951" s="59"/>
      <c r="BN951" s="59"/>
      <c r="BO951" s="59"/>
      <c r="BP951" s="59"/>
      <c r="BQ951" s="59"/>
      <c r="BR951" s="59"/>
      <c r="BS951" s="59"/>
      <c r="BT951" s="59"/>
    </row>
    <row r="952" spans="1:72" ht="15.75"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c r="AL952" s="59"/>
      <c r="AM952" s="59"/>
      <c r="AN952" s="59"/>
      <c r="AO952" s="59"/>
      <c r="AP952" s="59"/>
      <c r="AQ952" s="59"/>
      <c r="AR952" s="59"/>
      <c r="AS952" s="59"/>
      <c r="AT952" s="59"/>
      <c r="AU952" s="59"/>
      <c r="AV952" s="59"/>
      <c r="AW952" s="59"/>
      <c r="AX952" s="59"/>
      <c r="AY952" s="59"/>
      <c r="AZ952" s="59"/>
      <c r="BA952" s="59"/>
      <c r="BB952" s="59"/>
      <c r="BC952" s="59"/>
      <c r="BD952" s="59"/>
      <c r="BE952" s="59"/>
      <c r="BF952" s="59"/>
      <c r="BG952" s="59"/>
      <c r="BH952" s="59"/>
      <c r="BI952" s="59"/>
      <c r="BJ952" s="59"/>
      <c r="BK952" s="59"/>
      <c r="BL952" s="59"/>
      <c r="BM952" s="59"/>
      <c r="BN952" s="59"/>
      <c r="BO952" s="59"/>
      <c r="BP952" s="59"/>
      <c r="BQ952" s="59"/>
      <c r="BR952" s="59"/>
      <c r="BS952" s="59"/>
      <c r="BT952" s="59"/>
    </row>
    <row r="953" spans="1:72" ht="15.75"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c r="AL953" s="59"/>
      <c r="AM953" s="59"/>
      <c r="AN953" s="59"/>
      <c r="AO953" s="59"/>
      <c r="AP953" s="59"/>
      <c r="AQ953" s="59"/>
      <c r="AR953" s="59"/>
      <c r="AS953" s="59"/>
      <c r="AT953" s="59"/>
      <c r="AU953" s="59"/>
      <c r="AV953" s="59"/>
      <c r="AW953" s="59"/>
      <c r="AX953" s="59"/>
      <c r="AY953" s="59"/>
      <c r="AZ953" s="59"/>
      <c r="BA953" s="59"/>
      <c r="BB953" s="59"/>
      <c r="BC953" s="59"/>
      <c r="BD953" s="59"/>
      <c r="BE953" s="59"/>
      <c r="BF953" s="59"/>
      <c r="BG953" s="59"/>
      <c r="BH953" s="59"/>
      <c r="BI953" s="59"/>
      <c r="BJ953" s="59"/>
      <c r="BK953" s="59"/>
      <c r="BL953" s="59"/>
      <c r="BM953" s="59"/>
      <c r="BN953" s="59"/>
      <c r="BO953" s="59"/>
      <c r="BP953" s="59"/>
      <c r="BQ953" s="59"/>
      <c r="BR953" s="59"/>
      <c r="BS953" s="59"/>
      <c r="BT953" s="59"/>
    </row>
    <row r="954" spans="1:72" ht="15.75"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c r="AL954" s="59"/>
      <c r="AM954" s="59"/>
      <c r="AN954" s="59"/>
      <c r="AO954" s="59"/>
      <c r="AP954" s="59"/>
      <c r="AQ954" s="59"/>
      <c r="AR954" s="59"/>
      <c r="AS954" s="59"/>
      <c r="AT954" s="59"/>
      <c r="AU954" s="59"/>
      <c r="AV954" s="59"/>
      <c r="AW954" s="59"/>
      <c r="AX954" s="59"/>
      <c r="AY954" s="59"/>
      <c r="AZ954" s="59"/>
      <c r="BA954" s="59"/>
      <c r="BB954" s="59"/>
      <c r="BC954" s="59"/>
      <c r="BD954" s="59"/>
      <c r="BE954" s="59"/>
      <c r="BF954" s="59"/>
      <c r="BG954" s="59"/>
      <c r="BH954" s="59"/>
      <c r="BI954" s="59"/>
      <c r="BJ954" s="59"/>
      <c r="BK954" s="59"/>
      <c r="BL954" s="59"/>
      <c r="BM954" s="59"/>
      <c r="BN954" s="59"/>
      <c r="BO954" s="59"/>
      <c r="BP954" s="59"/>
      <c r="BQ954" s="59"/>
      <c r="BR954" s="59"/>
      <c r="BS954" s="59"/>
      <c r="BT954" s="59"/>
    </row>
    <row r="955" spans="1:72" ht="15.75"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c r="AL955" s="59"/>
      <c r="AM955" s="59"/>
      <c r="AN955" s="59"/>
      <c r="AO955" s="59"/>
      <c r="AP955" s="59"/>
      <c r="AQ955" s="59"/>
      <c r="AR955" s="59"/>
      <c r="AS955" s="59"/>
      <c r="AT955" s="59"/>
      <c r="AU955" s="59"/>
      <c r="AV955" s="59"/>
      <c r="AW955" s="59"/>
      <c r="AX955" s="59"/>
      <c r="AY955" s="59"/>
      <c r="AZ955" s="59"/>
      <c r="BA955" s="59"/>
      <c r="BB955" s="59"/>
      <c r="BC955" s="59"/>
      <c r="BD955" s="59"/>
      <c r="BE955" s="59"/>
      <c r="BF955" s="59"/>
      <c r="BG955" s="59"/>
      <c r="BH955" s="59"/>
      <c r="BI955" s="59"/>
      <c r="BJ955" s="59"/>
      <c r="BK955" s="59"/>
      <c r="BL955" s="59"/>
      <c r="BM955" s="59"/>
      <c r="BN955" s="59"/>
      <c r="BO955" s="59"/>
      <c r="BP955" s="59"/>
      <c r="BQ955" s="59"/>
      <c r="BR955" s="59"/>
      <c r="BS955" s="59"/>
      <c r="BT955" s="59"/>
    </row>
    <row r="956" spans="1:72" ht="15.75"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c r="AL956" s="59"/>
      <c r="AM956" s="59"/>
      <c r="AN956" s="59"/>
      <c r="AO956" s="59"/>
      <c r="AP956" s="59"/>
      <c r="AQ956" s="59"/>
      <c r="AR956" s="59"/>
      <c r="AS956" s="59"/>
      <c r="AT956" s="59"/>
      <c r="AU956" s="59"/>
      <c r="AV956" s="59"/>
      <c r="AW956" s="59"/>
      <c r="AX956" s="59"/>
      <c r="AY956" s="59"/>
      <c r="AZ956" s="59"/>
      <c r="BA956" s="59"/>
      <c r="BB956" s="59"/>
      <c r="BC956" s="59"/>
      <c r="BD956" s="59"/>
      <c r="BE956" s="59"/>
      <c r="BF956" s="59"/>
      <c r="BG956" s="59"/>
      <c r="BH956" s="59"/>
      <c r="BI956" s="59"/>
      <c r="BJ956" s="59"/>
      <c r="BK956" s="59"/>
      <c r="BL956" s="59"/>
      <c r="BM956" s="59"/>
      <c r="BN956" s="59"/>
      <c r="BO956" s="59"/>
      <c r="BP956" s="59"/>
      <c r="BQ956" s="59"/>
      <c r="BR956" s="59"/>
      <c r="BS956" s="59"/>
      <c r="BT956" s="59"/>
    </row>
    <row r="957" spans="1:72" ht="15.75"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c r="AL957" s="59"/>
      <c r="AM957" s="59"/>
      <c r="AN957" s="59"/>
      <c r="AO957" s="59"/>
      <c r="AP957" s="59"/>
      <c r="AQ957" s="59"/>
      <c r="AR957" s="59"/>
      <c r="AS957" s="59"/>
      <c r="AT957" s="59"/>
      <c r="AU957" s="59"/>
      <c r="AV957" s="59"/>
      <c r="AW957" s="59"/>
      <c r="AX957" s="59"/>
      <c r="AY957" s="59"/>
      <c r="AZ957" s="59"/>
      <c r="BA957" s="59"/>
      <c r="BB957" s="59"/>
      <c r="BC957" s="59"/>
      <c r="BD957" s="59"/>
      <c r="BE957" s="59"/>
      <c r="BF957" s="59"/>
      <c r="BG957" s="59"/>
      <c r="BH957" s="59"/>
      <c r="BI957" s="59"/>
      <c r="BJ957" s="59"/>
      <c r="BK957" s="59"/>
      <c r="BL957" s="59"/>
      <c r="BM957" s="59"/>
      <c r="BN957" s="59"/>
      <c r="BO957" s="59"/>
      <c r="BP957" s="59"/>
      <c r="BQ957" s="59"/>
      <c r="BR957" s="59"/>
      <c r="BS957" s="59"/>
      <c r="BT957" s="59"/>
    </row>
    <row r="958" spans="1:72" ht="15.75"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c r="AL958" s="59"/>
      <c r="AM958" s="59"/>
      <c r="AN958" s="59"/>
      <c r="AO958" s="59"/>
      <c r="AP958" s="59"/>
      <c r="AQ958" s="59"/>
      <c r="AR958" s="59"/>
      <c r="AS958" s="59"/>
      <c r="AT958" s="59"/>
      <c r="AU958" s="59"/>
      <c r="AV958" s="59"/>
      <c r="AW958" s="59"/>
      <c r="AX958" s="59"/>
      <c r="AY958" s="59"/>
      <c r="AZ958" s="59"/>
      <c r="BA958" s="59"/>
      <c r="BB958" s="59"/>
      <c r="BC958" s="59"/>
      <c r="BD958" s="59"/>
      <c r="BE958" s="59"/>
      <c r="BF958" s="59"/>
      <c r="BG958" s="59"/>
      <c r="BH958" s="59"/>
      <c r="BI958" s="59"/>
      <c r="BJ958" s="59"/>
      <c r="BK958" s="59"/>
      <c r="BL958" s="59"/>
      <c r="BM958" s="59"/>
      <c r="BN958" s="59"/>
      <c r="BO958" s="59"/>
      <c r="BP958" s="59"/>
      <c r="BQ958" s="59"/>
      <c r="BR958" s="59"/>
      <c r="BS958" s="59"/>
      <c r="BT958" s="59"/>
    </row>
    <row r="959" spans="1:72" ht="15.75"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59"/>
      <c r="AO959" s="59"/>
      <c r="AP959" s="59"/>
      <c r="AQ959" s="59"/>
      <c r="AR959" s="59"/>
      <c r="AS959" s="59"/>
      <c r="AT959" s="59"/>
      <c r="AU959" s="59"/>
      <c r="AV959" s="59"/>
      <c r="AW959" s="59"/>
      <c r="AX959" s="59"/>
      <c r="AY959" s="59"/>
      <c r="AZ959" s="59"/>
      <c r="BA959" s="59"/>
      <c r="BB959" s="59"/>
      <c r="BC959" s="59"/>
      <c r="BD959" s="59"/>
      <c r="BE959" s="59"/>
      <c r="BF959" s="59"/>
      <c r="BG959" s="59"/>
      <c r="BH959" s="59"/>
      <c r="BI959" s="59"/>
      <c r="BJ959" s="59"/>
      <c r="BK959" s="59"/>
      <c r="BL959" s="59"/>
      <c r="BM959" s="59"/>
      <c r="BN959" s="59"/>
      <c r="BO959" s="59"/>
      <c r="BP959" s="59"/>
      <c r="BQ959" s="59"/>
      <c r="BR959" s="59"/>
      <c r="BS959" s="59"/>
      <c r="BT959" s="59"/>
    </row>
    <row r="960" spans="1:72" ht="15.75"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c r="AL960" s="59"/>
      <c r="AM960" s="59"/>
      <c r="AN960" s="59"/>
      <c r="AO960" s="59"/>
      <c r="AP960" s="59"/>
      <c r="AQ960" s="59"/>
      <c r="AR960" s="59"/>
      <c r="AS960" s="59"/>
      <c r="AT960" s="59"/>
      <c r="AU960" s="59"/>
      <c r="AV960" s="59"/>
      <c r="AW960" s="59"/>
      <c r="AX960" s="59"/>
      <c r="AY960" s="59"/>
      <c r="AZ960" s="59"/>
      <c r="BA960" s="59"/>
      <c r="BB960" s="59"/>
      <c r="BC960" s="59"/>
      <c r="BD960" s="59"/>
      <c r="BE960" s="59"/>
      <c r="BF960" s="59"/>
      <c r="BG960" s="59"/>
      <c r="BH960" s="59"/>
      <c r="BI960" s="59"/>
      <c r="BJ960" s="59"/>
      <c r="BK960" s="59"/>
      <c r="BL960" s="59"/>
      <c r="BM960" s="59"/>
      <c r="BN960" s="59"/>
      <c r="BO960" s="59"/>
      <c r="BP960" s="59"/>
      <c r="BQ960" s="59"/>
      <c r="BR960" s="59"/>
      <c r="BS960" s="59"/>
      <c r="BT960" s="59"/>
    </row>
    <row r="961" spans="1:72" ht="15.75"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c r="AL961" s="59"/>
      <c r="AM961" s="59"/>
      <c r="AN961" s="59"/>
      <c r="AO961" s="59"/>
      <c r="AP961" s="59"/>
      <c r="AQ961" s="59"/>
      <c r="AR961" s="59"/>
      <c r="AS961" s="59"/>
      <c r="AT961" s="59"/>
      <c r="AU961" s="59"/>
      <c r="AV961" s="59"/>
      <c r="AW961" s="59"/>
      <c r="AX961" s="59"/>
      <c r="AY961" s="59"/>
      <c r="AZ961" s="59"/>
      <c r="BA961" s="59"/>
      <c r="BB961" s="59"/>
      <c r="BC961" s="59"/>
      <c r="BD961" s="59"/>
      <c r="BE961" s="59"/>
      <c r="BF961" s="59"/>
      <c r="BG961" s="59"/>
      <c r="BH961" s="59"/>
      <c r="BI961" s="59"/>
      <c r="BJ961" s="59"/>
      <c r="BK961" s="59"/>
      <c r="BL961" s="59"/>
      <c r="BM961" s="59"/>
      <c r="BN961" s="59"/>
      <c r="BO961" s="59"/>
      <c r="BP961" s="59"/>
      <c r="BQ961" s="59"/>
      <c r="BR961" s="59"/>
      <c r="BS961" s="59"/>
      <c r="BT961" s="59"/>
    </row>
    <row r="962" spans="1:72" ht="15.75"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c r="AL962" s="59"/>
      <c r="AM962" s="59"/>
      <c r="AN962" s="59"/>
      <c r="AO962" s="59"/>
      <c r="AP962" s="59"/>
      <c r="AQ962" s="59"/>
      <c r="AR962" s="59"/>
      <c r="AS962" s="59"/>
      <c r="AT962" s="59"/>
      <c r="AU962" s="59"/>
      <c r="AV962" s="59"/>
      <c r="AW962" s="59"/>
      <c r="AX962" s="59"/>
      <c r="AY962" s="59"/>
      <c r="AZ962" s="59"/>
      <c r="BA962" s="59"/>
      <c r="BB962" s="59"/>
      <c r="BC962" s="59"/>
      <c r="BD962" s="59"/>
      <c r="BE962" s="59"/>
      <c r="BF962" s="59"/>
      <c r="BG962" s="59"/>
      <c r="BH962" s="59"/>
      <c r="BI962" s="59"/>
      <c r="BJ962" s="59"/>
      <c r="BK962" s="59"/>
      <c r="BL962" s="59"/>
      <c r="BM962" s="59"/>
      <c r="BN962" s="59"/>
      <c r="BO962" s="59"/>
      <c r="BP962" s="59"/>
      <c r="BQ962" s="59"/>
      <c r="BR962" s="59"/>
      <c r="BS962" s="59"/>
      <c r="BT962" s="59"/>
    </row>
    <row r="963" spans="1:72" ht="15.75"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c r="AL963" s="59"/>
      <c r="AM963" s="59"/>
      <c r="AN963" s="59"/>
      <c r="AO963" s="59"/>
      <c r="AP963" s="59"/>
      <c r="AQ963" s="59"/>
      <c r="AR963" s="59"/>
      <c r="AS963" s="59"/>
      <c r="AT963" s="59"/>
      <c r="AU963" s="59"/>
      <c r="AV963" s="59"/>
      <c r="AW963" s="59"/>
      <c r="AX963" s="59"/>
      <c r="AY963" s="59"/>
      <c r="AZ963" s="59"/>
      <c r="BA963" s="59"/>
      <c r="BB963" s="59"/>
      <c r="BC963" s="59"/>
      <c r="BD963" s="59"/>
      <c r="BE963" s="59"/>
      <c r="BF963" s="59"/>
      <c r="BG963" s="59"/>
      <c r="BH963" s="59"/>
      <c r="BI963" s="59"/>
      <c r="BJ963" s="59"/>
      <c r="BK963" s="59"/>
      <c r="BL963" s="59"/>
      <c r="BM963" s="59"/>
      <c r="BN963" s="59"/>
      <c r="BO963" s="59"/>
      <c r="BP963" s="59"/>
      <c r="BQ963" s="59"/>
      <c r="BR963" s="59"/>
      <c r="BS963" s="59"/>
      <c r="BT963" s="59"/>
    </row>
    <row r="964" spans="1:72" ht="15.75"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c r="AL964" s="59"/>
      <c r="AM964" s="59"/>
      <c r="AN964" s="59"/>
      <c r="AO964" s="59"/>
      <c r="AP964" s="59"/>
      <c r="AQ964" s="59"/>
      <c r="AR964" s="59"/>
      <c r="AS964" s="59"/>
      <c r="AT964" s="59"/>
      <c r="AU964" s="59"/>
      <c r="AV964" s="59"/>
      <c r="AW964" s="59"/>
      <c r="AX964" s="59"/>
      <c r="AY964" s="59"/>
      <c r="AZ964" s="59"/>
      <c r="BA964" s="59"/>
      <c r="BB964" s="59"/>
      <c r="BC964" s="59"/>
      <c r="BD964" s="59"/>
      <c r="BE964" s="59"/>
      <c r="BF964" s="59"/>
      <c r="BG964" s="59"/>
      <c r="BH964" s="59"/>
      <c r="BI964" s="59"/>
      <c r="BJ964" s="59"/>
      <c r="BK964" s="59"/>
      <c r="BL964" s="59"/>
      <c r="BM964" s="59"/>
      <c r="BN964" s="59"/>
      <c r="BO964" s="59"/>
      <c r="BP964" s="59"/>
      <c r="BQ964" s="59"/>
      <c r="BR964" s="59"/>
      <c r="BS964" s="59"/>
      <c r="BT964" s="59"/>
    </row>
    <row r="965" spans="1:72" ht="15.75"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c r="AL965" s="59"/>
      <c r="AM965" s="59"/>
      <c r="AN965" s="59"/>
      <c r="AO965" s="59"/>
      <c r="AP965" s="59"/>
      <c r="AQ965" s="59"/>
      <c r="AR965" s="59"/>
      <c r="AS965" s="59"/>
      <c r="AT965" s="59"/>
      <c r="AU965" s="59"/>
      <c r="AV965" s="59"/>
      <c r="AW965" s="59"/>
      <c r="AX965" s="59"/>
      <c r="AY965" s="59"/>
      <c r="AZ965" s="59"/>
      <c r="BA965" s="59"/>
      <c r="BB965" s="59"/>
      <c r="BC965" s="59"/>
      <c r="BD965" s="59"/>
      <c r="BE965" s="59"/>
      <c r="BF965" s="59"/>
      <c r="BG965" s="59"/>
      <c r="BH965" s="59"/>
      <c r="BI965" s="59"/>
      <c r="BJ965" s="59"/>
      <c r="BK965" s="59"/>
      <c r="BL965" s="59"/>
      <c r="BM965" s="59"/>
      <c r="BN965" s="59"/>
      <c r="BO965" s="59"/>
      <c r="BP965" s="59"/>
      <c r="BQ965" s="59"/>
      <c r="BR965" s="59"/>
      <c r="BS965" s="59"/>
      <c r="BT965" s="59"/>
    </row>
    <row r="966" spans="1:72" ht="15.75"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c r="AL966" s="59"/>
      <c r="AM966" s="59"/>
      <c r="AN966" s="59"/>
      <c r="AO966" s="59"/>
      <c r="AP966" s="59"/>
      <c r="AQ966" s="59"/>
      <c r="AR966" s="59"/>
      <c r="AS966" s="59"/>
      <c r="AT966" s="59"/>
      <c r="AU966" s="59"/>
      <c r="AV966" s="59"/>
      <c r="AW966" s="59"/>
      <c r="AX966" s="59"/>
      <c r="AY966" s="59"/>
      <c r="AZ966" s="59"/>
      <c r="BA966" s="59"/>
      <c r="BB966" s="59"/>
      <c r="BC966" s="59"/>
      <c r="BD966" s="59"/>
      <c r="BE966" s="59"/>
      <c r="BF966" s="59"/>
      <c r="BG966" s="59"/>
      <c r="BH966" s="59"/>
      <c r="BI966" s="59"/>
      <c r="BJ966" s="59"/>
      <c r="BK966" s="59"/>
      <c r="BL966" s="59"/>
      <c r="BM966" s="59"/>
      <c r="BN966" s="59"/>
      <c r="BO966" s="59"/>
      <c r="BP966" s="59"/>
      <c r="BQ966" s="59"/>
      <c r="BR966" s="59"/>
      <c r="BS966" s="59"/>
      <c r="BT966" s="59"/>
    </row>
    <row r="967" spans="1:72" ht="15.75"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59"/>
      <c r="AO967" s="59"/>
      <c r="AP967" s="59"/>
      <c r="AQ967" s="59"/>
      <c r="AR967" s="59"/>
      <c r="AS967" s="59"/>
      <c r="AT967" s="59"/>
      <c r="AU967" s="59"/>
      <c r="AV967" s="59"/>
      <c r="AW967" s="59"/>
      <c r="AX967" s="59"/>
      <c r="AY967" s="59"/>
      <c r="AZ967" s="59"/>
      <c r="BA967" s="59"/>
      <c r="BB967" s="59"/>
      <c r="BC967" s="59"/>
      <c r="BD967" s="59"/>
      <c r="BE967" s="59"/>
      <c r="BF967" s="59"/>
      <c r="BG967" s="59"/>
      <c r="BH967" s="59"/>
      <c r="BI967" s="59"/>
      <c r="BJ967" s="59"/>
      <c r="BK967" s="59"/>
      <c r="BL967" s="59"/>
      <c r="BM967" s="59"/>
      <c r="BN967" s="59"/>
      <c r="BO967" s="59"/>
      <c r="BP967" s="59"/>
      <c r="BQ967" s="59"/>
      <c r="BR967" s="59"/>
      <c r="BS967" s="59"/>
      <c r="BT967" s="59"/>
    </row>
    <row r="968" spans="1:72" ht="15.75"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c r="AL968" s="59"/>
      <c r="AM968" s="59"/>
      <c r="AN968" s="59"/>
      <c r="AO968" s="59"/>
      <c r="AP968" s="59"/>
      <c r="AQ968" s="59"/>
      <c r="AR968" s="59"/>
      <c r="AS968" s="59"/>
      <c r="AT968" s="59"/>
      <c r="AU968" s="59"/>
      <c r="AV968" s="59"/>
      <c r="AW968" s="59"/>
      <c r="AX968" s="59"/>
      <c r="AY968" s="59"/>
      <c r="AZ968" s="59"/>
      <c r="BA968" s="59"/>
      <c r="BB968" s="59"/>
      <c r="BC968" s="59"/>
      <c r="BD968" s="59"/>
      <c r="BE968" s="59"/>
      <c r="BF968" s="59"/>
      <c r="BG968" s="59"/>
      <c r="BH968" s="59"/>
      <c r="BI968" s="59"/>
      <c r="BJ968" s="59"/>
      <c r="BK968" s="59"/>
      <c r="BL968" s="59"/>
      <c r="BM968" s="59"/>
      <c r="BN968" s="59"/>
      <c r="BO968" s="59"/>
      <c r="BP968" s="59"/>
      <c r="BQ968" s="59"/>
      <c r="BR968" s="59"/>
      <c r="BS968" s="59"/>
      <c r="BT968" s="59"/>
    </row>
    <row r="969" spans="1:72" ht="15.75"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c r="AL969" s="59"/>
      <c r="AM969" s="59"/>
      <c r="AN969" s="59"/>
      <c r="AO969" s="59"/>
      <c r="AP969" s="59"/>
      <c r="AQ969" s="59"/>
      <c r="AR969" s="59"/>
      <c r="AS969" s="59"/>
      <c r="AT969" s="59"/>
      <c r="AU969" s="59"/>
      <c r="AV969" s="59"/>
      <c r="AW969" s="59"/>
      <c r="AX969" s="59"/>
      <c r="AY969" s="59"/>
      <c r="AZ969" s="59"/>
      <c r="BA969" s="59"/>
      <c r="BB969" s="59"/>
      <c r="BC969" s="59"/>
      <c r="BD969" s="59"/>
      <c r="BE969" s="59"/>
      <c r="BF969" s="59"/>
      <c r="BG969" s="59"/>
      <c r="BH969" s="59"/>
      <c r="BI969" s="59"/>
      <c r="BJ969" s="59"/>
      <c r="BK969" s="59"/>
      <c r="BL969" s="59"/>
      <c r="BM969" s="59"/>
      <c r="BN969" s="59"/>
      <c r="BO969" s="59"/>
      <c r="BP969" s="59"/>
      <c r="BQ969" s="59"/>
      <c r="BR969" s="59"/>
      <c r="BS969" s="59"/>
      <c r="BT969" s="59"/>
    </row>
    <row r="970" spans="1:72" ht="15.75"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c r="AL970" s="59"/>
      <c r="AM970" s="59"/>
      <c r="AN970" s="59"/>
      <c r="AO970" s="59"/>
      <c r="AP970" s="59"/>
      <c r="AQ970" s="59"/>
      <c r="AR970" s="59"/>
      <c r="AS970" s="59"/>
      <c r="AT970" s="59"/>
      <c r="AU970" s="59"/>
      <c r="AV970" s="59"/>
      <c r="AW970" s="59"/>
      <c r="AX970" s="59"/>
      <c r="AY970" s="59"/>
      <c r="AZ970" s="59"/>
      <c r="BA970" s="59"/>
      <c r="BB970" s="59"/>
      <c r="BC970" s="59"/>
      <c r="BD970" s="59"/>
      <c r="BE970" s="59"/>
      <c r="BF970" s="59"/>
      <c r="BG970" s="59"/>
      <c r="BH970" s="59"/>
      <c r="BI970" s="59"/>
      <c r="BJ970" s="59"/>
      <c r="BK970" s="59"/>
      <c r="BL970" s="59"/>
      <c r="BM970" s="59"/>
      <c r="BN970" s="59"/>
      <c r="BO970" s="59"/>
      <c r="BP970" s="59"/>
      <c r="BQ970" s="59"/>
      <c r="BR970" s="59"/>
      <c r="BS970" s="59"/>
      <c r="BT970" s="59"/>
    </row>
    <row r="971" spans="1:72" ht="15.75"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c r="AL971" s="59"/>
      <c r="AM971" s="59"/>
      <c r="AN971" s="59"/>
      <c r="AO971" s="59"/>
      <c r="AP971" s="59"/>
      <c r="AQ971" s="59"/>
      <c r="AR971" s="59"/>
      <c r="AS971" s="59"/>
      <c r="AT971" s="59"/>
      <c r="AU971" s="59"/>
      <c r="AV971" s="59"/>
      <c r="AW971" s="59"/>
      <c r="AX971" s="59"/>
      <c r="AY971" s="59"/>
      <c r="AZ971" s="59"/>
      <c r="BA971" s="59"/>
      <c r="BB971" s="59"/>
      <c r="BC971" s="59"/>
      <c r="BD971" s="59"/>
      <c r="BE971" s="59"/>
      <c r="BF971" s="59"/>
      <c r="BG971" s="59"/>
      <c r="BH971" s="59"/>
      <c r="BI971" s="59"/>
      <c r="BJ971" s="59"/>
      <c r="BK971" s="59"/>
      <c r="BL971" s="59"/>
      <c r="BM971" s="59"/>
      <c r="BN971" s="59"/>
      <c r="BO971" s="59"/>
      <c r="BP971" s="59"/>
      <c r="BQ971" s="59"/>
      <c r="BR971" s="59"/>
      <c r="BS971" s="59"/>
      <c r="BT971" s="59"/>
    </row>
    <row r="972" spans="1:72" ht="15.75"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c r="AL972" s="59"/>
      <c r="AM972" s="59"/>
      <c r="AN972" s="59"/>
      <c r="AO972" s="59"/>
      <c r="AP972" s="59"/>
      <c r="AQ972" s="59"/>
      <c r="AR972" s="59"/>
      <c r="AS972" s="59"/>
      <c r="AT972" s="59"/>
      <c r="AU972" s="59"/>
      <c r="AV972" s="59"/>
      <c r="AW972" s="59"/>
      <c r="AX972" s="59"/>
      <c r="AY972" s="59"/>
      <c r="AZ972" s="59"/>
      <c r="BA972" s="59"/>
      <c r="BB972" s="59"/>
      <c r="BC972" s="59"/>
      <c r="BD972" s="59"/>
      <c r="BE972" s="59"/>
      <c r="BF972" s="59"/>
      <c r="BG972" s="59"/>
      <c r="BH972" s="59"/>
      <c r="BI972" s="59"/>
      <c r="BJ972" s="59"/>
      <c r="BK972" s="59"/>
      <c r="BL972" s="59"/>
      <c r="BM972" s="59"/>
      <c r="BN972" s="59"/>
      <c r="BO972" s="59"/>
      <c r="BP972" s="59"/>
      <c r="BQ972" s="59"/>
      <c r="BR972" s="59"/>
      <c r="BS972" s="59"/>
      <c r="BT972" s="59"/>
    </row>
    <row r="973" spans="1:72" ht="15.75"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c r="AL973" s="59"/>
      <c r="AM973" s="59"/>
      <c r="AN973" s="59"/>
      <c r="AO973" s="59"/>
      <c r="AP973" s="59"/>
      <c r="AQ973" s="59"/>
      <c r="AR973" s="59"/>
      <c r="AS973" s="59"/>
      <c r="AT973" s="59"/>
      <c r="AU973" s="59"/>
      <c r="AV973" s="59"/>
      <c r="AW973" s="59"/>
      <c r="AX973" s="59"/>
      <c r="AY973" s="59"/>
      <c r="AZ973" s="59"/>
      <c r="BA973" s="59"/>
      <c r="BB973" s="59"/>
      <c r="BC973" s="59"/>
      <c r="BD973" s="59"/>
      <c r="BE973" s="59"/>
      <c r="BF973" s="59"/>
      <c r="BG973" s="59"/>
      <c r="BH973" s="59"/>
      <c r="BI973" s="59"/>
      <c r="BJ973" s="59"/>
      <c r="BK973" s="59"/>
      <c r="BL973" s="59"/>
      <c r="BM973" s="59"/>
      <c r="BN973" s="59"/>
      <c r="BO973" s="59"/>
      <c r="BP973" s="59"/>
      <c r="BQ973" s="59"/>
      <c r="BR973" s="59"/>
      <c r="BS973" s="59"/>
      <c r="BT973" s="59"/>
    </row>
    <row r="974" spans="1:72" ht="15.75"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c r="AL974" s="59"/>
      <c r="AM974" s="59"/>
      <c r="AN974" s="59"/>
      <c r="AO974" s="59"/>
      <c r="AP974" s="59"/>
      <c r="AQ974" s="59"/>
      <c r="AR974" s="59"/>
      <c r="AS974" s="59"/>
      <c r="AT974" s="59"/>
      <c r="AU974" s="59"/>
      <c r="AV974" s="59"/>
      <c r="AW974" s="59"/>
      <c r="AX974" s="59"/>
      <c r="AY974" s="59"/>
      <c r="AZ974" s="59"/>
      <c r="BA974" s="59"/>
      <c r="BB974" s="59"/>
      <c r="BC974" s="59"/>
      <c r="BD974" s="59"/>
      <c r="BE974" s="59"/>
      <c r="BF974" s="59"/>
      <c r="BG974" s="59"/>
      <c r="BH974" s="59"/>
      <c r="BI974" s="59"/>
      <c r="BJ974" s="59"/>
      <c r="BK974" s="59"/>
      <c r="BL974" s="59"/>
      <c r="BM974" s="59"/>
      <c r="BN974" s="59"/>
      <c r="BO974" s="59"/>
      <c r="BP974" s="59"/>
      <c r="BQ974" s="59"/>
      <c r="BR974" s="59"/>
      <c r="BS974" s="59"/>
      <c r="BT974" s="59"/>
    </row>
    <row r="975" spans="1:72" ht="15.75"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c r="AL975" s="59"/>
      <c r="AM975" s="59"/>
      <c r="AN975" s="59"/>
      <c r="AO975" s="59"/>
      <c r="AP975" s="59"/>
      <c r="AQ975" s="59"/>
      <c r="AR975" s="59"/>
      <c r="AS975" s="59"/>
      <c r="AT975" s="59"/>
      <c r="AU975" s="59"/>
      <c r="AV975" s="59"/>
      <c r="AW975" s="59"/>
      <c r="AX975" s="59"/>
      <c r="AY975" s="59"/>
      <c r="AZ975" s="59"/>
      <c r="BA975" s="59"/>
      <c r="BB975" s="59"/>
      <c r="BC975" s="59"/>
      <c r="BD975" s="59"/>
      <c r="BE975" s="59"/>
      <c r="BF975" s="59"/>
      <c r="BG975" s="59"/>
      <c r="BH975" s="59"/>
      <c r="BI975" s="59"/>
      <c r="BJ975" s="59"/>
      <c r="BK975" s="59"/>
      <c r="BL975" s="59"/>
      <c r="BM975" s="59"/>
      <c r="BN975" s="59"/>
      <c r="BO975" s="59"/>
      <c r="BP975" s="59"/>
      <c r="BQ975" s="59"/>
      <c r="BR975" s="59"/>
      <c r="BS975" s="59"/>
      <c r="BT975" s="59"/>
    </row>
    <row r="976" spans="1:72" ht="15.75"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c r="AL976" s="59"/>
      <c r="AM976" s="59"/>
      <c r="AN976" s="59"/>
      <c r="AO976" s="59"/>
      <c r="AP976" s="59"/>
      <c r="AQ976" s="59"/>
      <c r="AR976" s="59"/>
      <c r="AS976" s="59"/>
      <c r="AT976" s="59"/>
      <c r="AU976" s="59"/>
      <c r="AV976" s="59"/>
      <c r="AW976" s="59"/>
      <c r="AX976" s="59"/>
      <c r="AY976" s="59"/>
      <c r="AZ976" s="59"/>
      <c r="BA976" s="59"/>
      <c r="BB976" s="59"/>
      <c r="BC976" s="59"/>
      <c r="BD976" s="59"/>
      <c r="BE976" s="59"/>
      <c r="BF976" s="59"/>
      <c r="BG976" s="59"/>
      <c r="BH976" s="59"/>
      <c r="BI976" s="59"/>
      <c r="BJ976" s="59"/>
      <c r="BK976" s="59"/>
      <c r="BL976" s="59"/>
      <c r="BM976" s="59"/>
      <c r="BN976" s="59"/>
      <c r="BO976" s="59"/>
      <c r="BP976" s="59"/>
      <c r="BQ976" s="59"/>
      <c r="BR976" s="59"/>
      <c r="BS976" s="59"/>
      <c r="BT976" s="59"/>
    </row>
    <row r="977" spans="1:72" ht="15.75"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59"/>
      <c r="AO977" s="59"/>
      <c r="AP977" s="59"/>
      <c r="AQ977" s="59"/>
      <c r="AR977" s="59"/>
      <c r="AS977" s="59"/>
      <c r="AT977" s="59"/>
      <c r="AU977" s="59"/>
      <c r="AV977" s="59"/>
      <c r="AW977" s="59"/>
      <c r="AX977" s="59"/>
      <c r="AY977" s="59"/>
      <c r="AZ977" s="59"/>
      <c r="BA977" s="59"/>
      <c r="BB977" s="59"/>
      <c r="BC977" s="59"/>
      <c r="BD977" s="59"/>
      <c r="BE977" s="59"/>
      <c r="BF977" s="59"/>
      <c r="BG977" s="59"/>
      <c r="BH977" s="59"/>
      <c r="BI977" s="59"/>
      <c r="BJ977" s="59"/>
      <c r="BK977" s="59"/>
      <c r="BL977" s="59"/>
      <c r="BM977" s="59"/>
      <c r="BN977" s="59"/>
      <c r="BO977" s="59"/>
      <c r="BP977" s="59"/>
      <c r="BQ977" s="59"/>
      <c r="BR977" s="59"/>
      <c r="BS977" s="59"/>
      <c r="BT977" s="59"/>
    </row>
    <row r="978" spans="1:72" ht="15.75"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c r="AL978" s="59"/>
      <c r="AM978" s="59"/>
      <c r="AN978" s="59"/>
      <c r="AO978" s="59"/>
      <c r="AP978" s="59"/>
      <c r="AQ978" s="59"/>
      <c r="AR978" s="59"/>
      <c r="AS978" s="59"/>
      <c r="AT978" s="59"/>
      <c r="AU978" s="59"/>
      <c r="AV978" s="59"/>
      <c r="AW978" s="59"/>
      <c r="AX978" s="59"/>
      <c r="AY978" s="59"/>
      <c r="AZ978" s="59"/>
      <c r="BA978" s="59"/>
      <c r="BB978" s="59"/>
      <c r="BC978" s="59"/>
      <c r="BD978" s="59"/>
      <c r="BE978" s="59"/>
      <c r="BF978" s="59"/>
      <c r="BG978" s="59"/>
      <c r="BH978" s="59"/>
      <c r="BI978" s="59"/>
      <c r="BJ978" s="59"/>
      <c r="BK978" s="59"/>
      <c r="BL978" s="59"/>
      <c r="BM978" s="59"/>
      <c r="BN978" s="59"/>
      <c r="BO978" s="59"/>
      <c r="BP978" s="59"/>
      <c r="BQ978" s="59"/>
      <c r="BR978" s="59"/>
      <c r="BS978" s="59"/>
      <c r="BT978" s="59"/>
    </row>
    <row r="979" spans="1:72" ht="15.75"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c r="AL979" s="59"/>
      <c r="AM979" s="59"/>
      <c r="AN979" s="59"/>
      <c r="AO979" s="59"/>
      <c r="AP979" s="59"/>
      <c r="AQ979" s="59"/>
      <c r="AR979" s="59"/>
      <c r="AS979" s="59"/>
      <c r="AT979" s="59"/>
      <c r="AU979" s="59"/>
      <c r="AV979" s="59"/>
      <c r="AW979" s="59"/>
      <c r="AX979" s="59"/>
      <c r="AY979" s="59"/>
      <c r="AZ979" s="59"/>
      <c r="BA979" s="59"/>
      <c r="BB979" s="59"/>
      <c r="BC979" s="59"/>
      <c r="BD979" s="59"/>
      <c r="BE979" s="59"/>
      <c r="BF979" s="59"/>
      <c r="BG979" s="59"/>
      <c r="BH979" s="59"/>
      <c r="BI979" s="59"/>
      <c r="BJ979" s="59"/>
      <c r="BK979" s="59"/>
      <c r="BL979" s="59"/>
      <c r="BM979" s="59"/>
      <c r="BN979" s="59"/>
      <c r="BO979" s="59"/>
      <c r="BP979" s="59"/>
      <c r="BQ979" s="59"/>
      <c r="BR979" s="59"/>
      <c r="BS979" s="59"/>
      <c r="BT979" s="59"/>
    </row>
    <row r="980" spans="1:72" ht="15.75"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c r="AL980" s="59"/>
      <c r="AM980" s="59"/>
      <c r="AN980" s="59"/>
      <c r="AO980" s="59"/>
      <c r="AP980" s="59"/>
      <c r="AQ980" s="59"/>
      <c r="AR980" s="59"/>
      <c r="AS980" s="59"/>
      <c r="AT980" s="59"/>
      <c r="AU980" s="59"/>
      <c r="AV980" s="59"/>
      <c r="AW980" s="59"/>
      <c r="AX980" s="59"/>
      <c r="AY980" s="59"/>
      <c r="AZ980" s="59"/>
      <c r="BA980" s="59"/>
      <c r="BB980" s="59"/>
      <c r="BC980" s="59"/>
      <c r="BD980" s="59"/>
      <c r="BE980" s="59"/>
      <c r="BF980" s="59"/>
      <c r="BG980" s="59"/>
      <c r="BH980" s="59"/>
      <c r="BI980" s="59"/>
      <c r="BJ980" s="59"/>
      <c r="BK980" s="59"/>
      <c r="BL980" s="59"/>
      <c r="BM980" s="59"/>
      <c r="BN980" s="59"/>
      <c r="BO980" s="59"/>
      <c r="BP980" s="59"/>
      <c r="BQ980" s="59"/>
      <c r="BR980" s="59"/>
      <c r="BS980" s="59"/>
      <c r="BT980" s="59"/>
    </row>
    <row r="981" spans="1:72" ht="15.75"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59"/>
      <c r="AO981" s="59"/>
      <c r="AP981" s="59"/>
      <c r="AQ981" s="59"/>
      <c r="AR981" s="59"/>
      <c r="AS981" s="59"/>
      <c r="AT981" s="59"/>
      <c r="AU981" s="59"/>
      <c r="AV981" s="59"/>
      <c r="AW981" s="59"/>
      <c r="AX981" s="59"/>
      <c r="AY981" s="59"/>
      <c r="AZ981" s="59"/>
      <c r="BA981" s="59"/>
      <c r="BB981" s="59"/>
      <c r="BC981" s="59"/>
      <c r="BD981" s="59"/>
      <c r="BE981" s="59"/>
      <c r="BF981" s="59"/>
      <c r="BG981" s="59"/>
      <c r="BH981" s="59"/>
      <c r="BI981" s="59"/>
      <c r="BJ981" s="59"/>
      <c r="BK981" s="59"/>
      <c r="BL981" s="59"/>
      <c r="BM981" s="59"/>
      <c r="BN981" s="59"/>
      <c r="BO981" s="59"/>
      <c r="BP981" s="59"/>
      <c r="BQ981" s="59"/>
      <c r="BR981" s="59"/>
      <c r="BS981" s="59"/>
      <c r="BT981" s="59"/>
    </row>
    <row r="982" spans="1:72" ht="15.75"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c r="AL982" s="59"/>
      <c r="AM982" s="59"/>
      <c r="AN982" s="59"/>
      <c r="AO982" s="59"/>
      <c r="AP982" s="59"/>
      <c r="AQ982" s="59"/>
      <c r="AR982" s="59"/>
      <c r="AS982" s="59"/>
      <c r="AT982" s="59"/>
      <c r="AU982" s="59"/>
      <c r="AV982" s="59"/>
      <c r="AW982" s="59"/>
      <c r="AX982" s="59"/>
      <c r="AY982" s="59"/>
      <c r="AZ982" s="59"/>
      <c r="BA982" s="59"/>
      <c r="BB982" s="59"/>
      <c r="BC982" s="59"/>
      <c r="BD982" s="59"/>
      <c r="BE982" s="59"/>
      <c r="BF982" s="59"/>
      <c r="BG982" s="59"/>
      <c r="BH982" s="59"/>
      <c r="BI982" s="59"/>
      <c r="BJ982" s="59"/>
      <c r="BK982" s="59"/>
      <c r="BL982" s="59"/>
      <c r="BM982" s="59"/>
      <c r="BN982" s="59"/>
      <c r="BO982" s="59"/>
      <c r="BP982" s="59"/>
      <c r="BQ982" s="59"/>
      <c r="BR982" s="59"/>
      <c r="BS982" s="59"/>
      <c r="BT982" s="59"/>
    </row>
    <row r="983" spans="1:72" ht="15.75"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c r="AL983" s="59"/>
      <c r="AM983" s="59"/>
      <c r="AN983" s="59"/>
      <c r="AO983" s="59"/>
      <c r="AP983" s="59"/>
      <c r="AQ983" s="59"/>
      <c r="AR983" s="59"/>
      <c r="AS983" s="59"/>
      <c r="AT983" s="59"/>
      <c r="AU983" s="59"/>
      <c r="AV983" s="59"/>
      <c r="AW983" s="59"/>
      <c r="AX983" s="59"/>
      <c r="AY983" s="59"/>
      <c r="AZ983" s="59"/>
      <c r="BA983" s="59"/>
      <c r="BB983" s="59"/>
      <c r="BC983" s="59"/>
      <c r="BD983" s="59"/>
      <c r="BE983" s="59"/>
      <c r="BF983" s="59"/>
      <c r="BG983" s="59"/>
      <c r="BH983" s="59"/>
      <c r="BI983" s="59"/>
      <c r="BJ983" s="59"/>
      <c r="BK983" s="59"/>
      <c r="BL983" s="59"/>
      <c r="BM983" s="59"/>
      <c r="BN983" s="59"/>
      <c r="BO983" s="59"/>
      <c r="BP983" s="59"/>
      <c r="BQ983" s="59"/>
      <c r="BR983" s="59"/>
      <c r="BS983" s="59"/>
      <c r="BT983" s="59"/>
    </row>
    <row r="984" spans="1:72" ht="15.75"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c r="AL984" s="59"/>
      <c r="AM984" s="59"/>
      <c r="AN984" s="59"/>
      <c r="AO984" s="59"/>
      <c r="AP984" s="59"/>
      <c r="AQ984" s="59"/>
      <c r="AR984" s="59"/>
      <c r="AS984" s="59"/>
      <c r="AT984" s="59"/>
      <c r="AU984" s="59"/>
      <c r="AV984" s="59"/>
      <c r="AW984" s="59"/>
      <c r="AX984" s="59"/>
      <c r="AY984" s="59"/>
      <c r="AZ984" s="59"/>
      <c r="BA984" s="59"/>
      <c r="BB984" s="59"/>
      <c r="BC984" s="59"/>
      <c r="BD984" s="59"/>
      <c r="BE984" s="59"/>
      <c r="BF984" s="59"/>
      <c r="BG984" s="59"/>
      <c r="BH984" s="59"/>
      <c r="BI984" s="59"/>
      <c r="BJ984" s="59"/>
      <c r="BK984" s="59"/>
      <c r="BL984" s="59"/>
      <c r="BM984" s="59"/>
      <c r="BN984" s="59"/>
      <c r="BO984" s="59"/>
      <c r="BP984" s="59"/>
      <c r="BQ984" s="59"/>
      <c r="BR984" s="59"/>
      <c r="BS984" s="59"/>
      <c r="BT984" s="59"/>
    </row>
    <row r="985" spans="1:72" ht="15.75"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c r="AL985" s="59"/>
      <c r="AM985" s="59"/>
      <c r="AN985" s="59"/>
      <c r="AO985" s="59"/>
      <c r="AP985" s="59"/>
      <c r="AQ985" s="59"/>
      <c r="AR985" s="59"/>
      <c r="AS985" s="59"/>
      <c r="AT985" s="59"/>
      <c r="AU985" s="59"/>
      <c r="AV985" s="59"/>
      <c r="AW985" s="59"/>
      <c r="AX985" s="59"/>
      <c r="AY985" s="59"/>
      <c r="AZ985" s="59"/>
      <c r="BA985" s="59"/>
      <c r="BB985" s="59"/>
      <c r="BC985" s="59"/>
      <c r="BD985" s="59"/>
      <c r="BE985" s="59"/>
      <c r="BF985" s="59"/>
      <c r="BG985" s="59"/>
      <c r="BH985" s="59"/>
      <c r="BI985" s="59"/>
      <c r="BJ985" s="59"/>
      <c r="BK985" s="59"/>
      <c r="BL985" s="59"/>
      <c r="BM985" s="59"/>
      <c r="BN985" s="59"/>
      <c r="BO985" s="59"/>
      <c r="BP985" s="59"/>
      <c r="BQ985" s="59"/>
      <c r="BR985" s="59"/>
      <c r="BS985" s="59"/>
      <c r="BT985" s="59"/>
    </row>
    <row r="986" spans="1:72" ht="15.75"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c r="AL986" s="59"/>
      <c r="AM986" s="59"/>
      <c r="AN986" s="59"/>
      <c r="AO986" s="59"/>
      <c r="AP986" s="59"/>
      <c r="AQ986" s="59"/>
      <c r="AR986" s="59"/>
      <c r="AS986" s="59"/>
      <c r="AT986" s="59"/>
      <c r="AU986" s="59"/>
      <c r="AV986" s="59"/>
      <c r="AW986" s="59"/>
      <c r="AX986" s="59"/>
      <c r="AY986" s="59"/>
      <c r="AZ986" s="59"/>
      <c r="BA986" s="59"/>
      <c r="BB986" s="59"/>
      <c r="BC986" s="59"/>
      <c r="BD986" s="59"/>
      <c r="BE986" s="59"/>
      <c r="BF986" s="59"/>
      <c r="BG986" s="59"/>
      <c r="BH986" s="59"/>
      <c r="BI986" s="59"/>
      <c r="BJ986" s="59"/>
      <c r="BK986" s="59"/>
      <c r="BL986" s="59"/>
      <c r="BM986" s="59"/>
      <c r="BN986" s="59"/>
      <c r="BO986" s="59"/>
      <c r="BP986" s="59"/>
      <c r="BQ986" s="59"/>
      <c r="BR986" s="59"/>
      <c r="BS986" s="59"/>
      <c r="BT986" s="59"/>
    </row>
    <row r="987" spans="1:72" ht="15.75"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c r="AL987" s="59"/>
      <c r="AM987" s="59"/>
      <c r="AN987" s="59"/>
      <c r="AO987" s="59"/>
      <c r="AP987" s="59"/>
      <c r="AQ987" s="59"/>
      <c r="AR987" s="59"/>
      <c r="AS987" s="59"/>
      <c r="AT987" s="59"/>
      <c r="AU987" s="59"/>
      <c r="AV987" s="59"/>
      <c r="AW987" s="59"/>
      <c r="AX987" s="59"/>
      <c r="AY987" s="59"/>
      <c r="AZ987" s="59"/>
      <c r="BA987" s="59"/>
      <c r="BB987" s="59"/>
      <c r="BC987" s="59"/>
      <c r="BD987" s="59"/>
      <c r="BE987" s="59"/>
      <c r="BF987" s="59"/>
      <c r="BG987" s="59"/>
      <c r="BH987" s="59"/>
      <c r="BI987" s="59"/>
      <c r="BJ987" s="59"/>
      <c r="BK987" s="59"/>
      <c r="BL987" s="59"/>
      <c r="BM987" s="59"/>
      <c r="BN987" s="59"/>
      <c r="BO987" s="59"/>
      <c r="BP987" s="59"/>
      <c r="BQ987" s="59"/>
      <c r="BR987" s="59"/>
      <c r="BS987" s="59"/>
      <c r="BT987" s="59"/>
    </row>
    <row r="988" spans="1:72" ht="15.75"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c r="AL988" s="59"/>
      <c r="AM988" s="59"/>
      <c r="AN988" s="59"/>
      <c r="AO988" s="59"/>
      <c r="AP988" s="59"/>
      <c r="AQ988" s="59"/>
      <c r="AR988" s="59"/>
      <c r="AS988" s="59"/>
      <c r="AT988" s="59"/>
      <c r="AU988" s="59"/>
      <c r="AV988" s="59"/>
      <c r="AW988" s="59"/>
      <c r="AX988" s="59"/>
      <c r="AY988" s="59"/>
      <c r="AZ988" s="59"/>
      <c r="BA988" s="59"/>
      <c r="BB988" s="59"/>
      <c r="BC988" s="59"/>
      <c r="BD988" s="59"/>
      <c r="BE988" s="59"/>
      <c r="BF988" s="59"/>
      <c r="BG988" s="59"/>
      <c r="BH988" s="59"/>
      <c r="BI988" s="59"/>
      <c r="BJ988" s="59"/>
      <c r="BK988" s="59"/>
      <c r="BL988" s="59"/>
      <c r="BM988" s="59"/>
      <c r="BN988" s="59"/>
      <c r="BO988" s="59"/>
      <c r="BP988" s="59"/>
      <c r="BQ988" s="59"/>
      <c r="BR988" s="59"/>
      <c r="BS988" s="59"/>
      <c r="BT988" s="59"/>
    </row>
    <row r="989" spans="1:72" ht="15.75"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c r="AL989" s="59"/>
      <c r="AM989" s="59"/>
      <c r="AN989" s="59"/>
      <c r="AO989" s="59"/>
      <c r="AP989" s="59"/>
      <c r="AQ989" s="59"/>
      <c r="AR989" s="59"/>
      <c r="AS989" s="59"/>
      <c r="AT989" s="59"/>
      <c r="AU989" s="59"/>
      <c r="AV989" s="59"/>
      <c r="AW989" s="59"/>
      <c r="AX989" s="59"/>
      <c r="AY989" s="59"/>
      <c r="AZ989" s="59"/>
      <c r="BA989" s="59"/>
      <c r="BB989" s="59"/>
      <c r="BC989" s="59"/>
      <c r="BD989" s="59"/>
      <c r="BE989" s="59"/>
      <c r="BF989" s="59"/>
      <c r="BG989" s="59"/>
      <c r="BH989" s="59"/>
      <c r="BI989" s="59"/>
      <c r="BJ989" s="59"/>
      <c r="BK989" s="59"/>
      <c r="BL989" s="59"/>
      <c r="BM989" s="59"/>
      <c r="BN989" s="59"/>
      <c r="BO989" s="59"/>
      <c r="BP989" s="59"/>
      <c r="BQ989" s="59"/>
      <c r="BR989" s="59"/>
      <c r="BS989" s="59"/>
      <c r="BT989" s="59"/>
    </row>
    <row r="990" spans="1:72" ht="15.75"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c r="AL990" s="59"/>
      <c r="AM990" s="59"/>
      <c r="AN990" s="59"/>
      <c r="AO990" s="59"/>
      <c r="AP990" s="59"/>
      <c r="AQ990" s="59"/>
      <c r="AR990" s="59"/>
      <c r="AS990" s="59"/>
      <c r="AT990" s="59"/>
      <c r="AU990" s="59"/>
      <c r="AV990" s="59"/>
      <c r="AW990" s="59"/>
      <c r="AX990" s="59"/>
      <c r="AY990" s="59"/>
      <c r="AZ990" s="59"/>
      <c r="BA990" s="59"/>
      <c r="BB990" s="59"/>
      <c r="BC990" s="59"/>
      <c r="BD990" s="59"/>
      <c r="BE990" s="59"/>
      <c r="BF990" s="59"/>
      <c r="BG990" s="59"/>
      <c r="BH990" s="59"/>
      <c r="BI990" s="59"/>
      <c r="BJ990" s="59"/>
      <c r="BK990" s="59"/>
      <c r="BL990" s="59"/>
      <c r="BM990" s="59"/>
      <c r="BN990" s="59"/>
      <c r="BO990" s="59"/>
      <c r="BP990" s="59"/>
      <c r="BQ990" s="59"/>
      <c r="BR990" s="59"/>
      <c r="BS990" s="59"/>
      <c r="BT990" s="59"/>
    </row>
    <row r="991" spans="1:72" ht="15.75"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c r="AL991" s="59"/>
      <c r="AM991" s="59"/>
      <c r="AN991" s="59"/>
      <c r="AO991" s="59"/>
      <c r="AP991" s="59"/>
      <c r="AQ991" s="59"/>
      <c r="AR991" s="59"/>
      <c r="AS991" s="59"/>
      <c r="AT991" s="59"/>
      <c r="AU991" s="59"/>
      <c r="AV991" s="59"/>
      <c r="AW991" s="59"/>
      <c r="AX991" s="59"/>
      <c r="AY991" s="59"/>
      <c r="AZ991" s="59"/>
      <c r="BA991" s="59"/>
      <c r="BB991" s="59"/>
      <c r="BC991" s="59"/>
      <c r="BD991" s="59"/>
      <c r="BE991" s="59"/>
      <c r="BF991" s="59"/>
      <c r="BG991" s="59"/>
      <c r="BH991" s="59"/>
      <c r="BI991" s="59"/>
      <c r="BJ991" s="59"/>
      <c r="BK991" s="59"/>
      <c r="BL991" s="59"/>
      <c r="BM991" s="59"/>
      <c r="BN991" s="59"/>
      <c r="BO991" s="59"/>
      <c r="BP991" s="59"/>
      <c r="BQ991" s="59"/>
      <c r="BR991" s="59"/>
      <c r="BS991" s="59"/>
      <c r="BT991" s="59"/>
    </row>
    <row r="992" spans="1:72" ht="15.75"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59"/>
      <c r="AO992" s="59"/>
      <c r="AP992" s="59"/>
      <c r="AQ992" s="59"/>
      <c r="AR992" s="59"/>
      <c r="AS992" s="59"/>
      <c r="AT992" s="59"/>
      <c r="AU992" s="59"/>
      <c r="AV992" s="59"/>
      <c r="AW992" s="59"/>
      <c r="AX992" s="59"/>
      <c r="AY992" s="59"/>
      <c r="AZ992" s="59"/>
      <c r="BA992" s="59"/>
      <c r="BB992" s="59"/>
      <c r="BC992" s="59"/>
      <c r="BD992" s="59"/>
      <c r="BE992" s="59"/>
      <c r="BF992" s="59"/>
      <c r="BG992" s="59"/>
      <c r="BH992" s="59"/>
      <c r="BI992" s="59"/>
      <c r="BJ992" s="59"/>
      <c r="BK992" s="59"/>
      <c r="BL992" s="59"/>
      <c r="BM992" s="59"/>
      <c r="BN992" s="59"/>
      <c r="BO992" s="59"/>
      <c r="BP992" s="59"/>
      <c r="BQ992" s="59"/>
      <c r="BR992" s="59"/>
      <c r="BS992" s="59"/>
      <c r="BT992" s="59"/>
    </row>
    <row r="993" spans="1:72" ht="15.75"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c r="AL993" s="59"/>
      <c r="AM993" s="59"/>
      <c r="AN993" s="59"/>
      <c r="AO993" s="59"/>
      <c r="AP993" s="59"/>
      <c r="AQ993" s="59"/>
      <c r="AR993" s="59"/>
      <c r="AS993" s="59"/>
      <c r="AT993" s="59"/>
      <c r="AU993" s="59"/>
      <c r="AV993" s="59"/>
      <c r="AW993" s="59"/>
      <c r="AX993" s="59"/>
      <c r="AY993" s="59"/>
      <c r="AZ993" s="59"/>
      <c r="BA993" s="59"/>
      <c r="BB993" s="59"/>
      <c r="BC993" s="59"/>
      <c r="BD993" s="59"/>
      <c r="BE993" s="59"/>
      <c r="BF993" s="59"/>
      <c r="BG993" s="59"/>
      <c r="BH993" s="59"/>
      <c r="BI993" s="59"/>
      <c r="BJ993" s="59"/>
      <c r="BK993" s="59"/>
      <c r="BL993" s="59"/>
      <c r="BM993" s="59"/>
      <c r="BN993" s="59"/>
      <c r="BO993" s="59"/>
      <c r="BP993" s="59"/>
      <c r="BQ993" s="59"/>
      <c r="BR993" s="59"/>
      <c r="BS993" s="59"/>
      <c r="BT993" s="59"/>
    </row>
    <row r="994" spans="1:72" ht="15.75"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c r="AL994" s="59"/>
      <c r="AM994" s="59"/>
      <c r="AN994" s="59"/>
      <c r="AO994" s="59"/>
      <c r="AP994" s="59"/>
      <c r="AQ994" s="59"/>
      <c r="AR994" s="59"/>
      <c r="AS994" s="59"/>
      <c r="AT994" s="59"/>
      <c r="AU994" s="59"/>
      <c r="AV994" s="59"/>
      <c r="AW994" s="59"/>
      <c r="AX994" s="59"/>
      <c r="AY994" s="59"/>
      <c r="AZ994" s="59"/>
      <c r="BA994" s="59"/>
      <c r="BB994" s="59"/>
      <c r="BC994" s="59"/>
      <c r="BD994" s="59"/>
      <c r="BE994" s="59"/>
      <c r="BF994" s="59"/>
      <c r="BG994" s="59"/>
      <c r="BH994" s="59"/>
      <c r="BI994" s="59"/>
      <c r="BJ994" s="59"/>
      <c r="BK994" s="59"/>
      <c r="BL994" s="59"/>
      <c r="BM994" s="59"/>
      <c r="BN994" s="59"/>
      <c r="BO994" s="59"/>
      <c r="BP994" s="59"/>
      <c r="BQ994" s="59"/>
      <c r="BR994" s="59"/>
      <c r="BS994" s="59"/>
      <c r="BT994" s="59"/>
    </row>
    <row r="995" spans="1:72" ht="15.75"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c r="AL995" s="59"/>
      <c r="AM995" s="59"/>
      <c r="AN995" s="59"/>
      <c r="AO995" s="59"/>
      <c r="AP995" s="59"/>
      <c r="AQ995" s="59"/>
      <c r="AR995" s="59"/>
      <c r="AS995" s="59"/>
      <c r="AT995" s="59"/>
      <c r="AU995" s="59"/>
      <c r="AV995" s="59"/>
      <c r="AW995" s="59"/>
      <c r="AX995" s="59"/>
      <c r="AY995" s="59"/>
      <c r="AZ995" s="59"/>
      <c r="BA995" s="59"/>
      <c r="BB995" s="59"/>
      <c r="BC995" s="59"/>
      <c r="BD995" s="59"/>
      <c r="BE995" s="59"/>
      <c r="BF995" s="59"/>
      <c r="BG995" s="59"/>
      <c r="BH995" s="59"/>
      <c r="BI995" s="59"/>
      <c r="BJ995" s="59"/>
      <c r="BK995" s="59"/>
      <c r="BL995" s="59"/>
      <c r="BM995" s="59"/>
      <c r="BN995" s="59"/>
      <c r="BO995" s="59"/>
      <c r="BP995" s="59"/>
      <c r="BQ995" s="59"/>
      <c r="BR995" s="59"/>
      <c r="BS995" s="59"/>
      <c r="BT995" s="59"/>
    </row>
    <row r="996" spans="1:72" ht="15.75"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c r="AL996" s="59"/>
      <c r="AM996" s="59"/>
      <c r="AN996" s="59"/>
      <c r="AO996" s="59"/>
      <c r="AP996" s="59"/>
      <c r="AQ996" s="59"/>
      <c r="AR996" s="59"/>
      <c r="AS996" s="59"/>
      <c r="AT996" s="59"/>
      <c r="AU996" s="59"/>
      <c r="AV996" s="59"/>
      <c r="AW996" s="59"/>
      <c r="AX996" s="59"/>
      <c r="AY996" s="59"/>
      <c r="AZ996" s="59"/>
      <c r="BA996" s="59"/>
      <c r="BB996" s="59"/>
      <c r="BC996" s="59"/>
      <c r="BD996" s="59"/>
      <c r="BE996" s="59"/>
      <c r="BF996" s="59"/>
      <c r="BG996" s="59"/>
      <c r="BH996" s="59"/>
      <c r="BI996" s="59"/>
      <c r="BJ996" s="59"/>
      <c r="BK996" s="59"/>
      <c r="BL996" s="59"/>
      <c r="BM996" s="59"/>
      <c r="BN996" s="59"/>
      <c r="BO996" s="59"/>
      <c r="BP996" s="59"/>
      <c r="BQ996" s="59"/>
      <c r="BR996" s="59"/>
      <c r="BS996" s="59"/>
      <c r="BT996" s="59"/>
    </row>
    <row r="997" spans="1:72" ht="15.75"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c r="AL997" s="59"/>
      <c r="AM997" s="59"/>
      <c r="AN997" s="59"/>
      <c r="AO997" s="59"/>
      <c r="AP997" s="59"/>
      <c r="AQ997" s="59"/>
      <c r="AR997" s="59"/>
      <c r="AS997" s="59"/>
      <c r="AT997" s="59"/>
      <c r="AU997" s="59"/>
      <c r="AV997" s="59"/>
      <c r="AW997" s="59"/>
      <c r="AX997" s="59"/>
      <c r="AY997" s="59"/>
      <c r="AZ997" s="59"/>
      <c r="BA997" s="59"/>
      <c r="BB997" s="59"/>
      <c r="BC997" s="59"/>
      <c r="BD997" s="59"/>
      <c r="BE997" s="59"/>
      <c r="BF997" s="59"/>
      <c r="BG997" s="59"/>
      <c r="BH997" s="59"/>
      <c r="BI997" s="59"/>
      <c r="BJ997" s="59"/>
      <c r="BK997" s="59"/>
      <c r="BL997" s="59"/>
      <c r="BM997" s="59"/>
      <c r="BN997" s="59"/>
      <c r="BO997" s="59"/>
      <c r="BP997" s="59"/>
      <c r="BQ997" s="59"/>
      <c r="BR997" s="59"/>
      <c r="BS997" s="59"/>
      <c r="BT997" s="59"/>
    </row>
    <row r="998" spans="1:72" ht="15.75"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c r="AL998" s="59"/>
      <c r="AM998" s="59"/>
      <c r="AN998" s="59"/>
      <c r="AO998" s="59"/>
      <c r="AP998" s="59"/>
      <c r="AQ998" s="59"/>
      <c r="AR998" s="59"/>
      <c r="AS998" s="59"/>
      <c r="AT998" s="59"/>
      <c r="AU998" s="59"/>
      <c r="AV998" s="59"/>
      <c r="AW998" s="59"/>
      <c r="AX998" s="59"/>
      <c r="AY998" s="59"/>
      <c r="AZ998" s="59"/>
      <c r="BA998" s="59"/>
      <c r="BB998" s="59"/>
      <c r="BC998" s="59"/>
      <c r="BD998" s="59"/>
      <c r="BE998" s="59"/>
      <c r="BF998" s="59"/>
      <c r="BG998" s="59"/>
      <c r="BH998" s="59"/>
      <c r="BI998" s="59"/>
      <c r="BJ998" s="59"/>
      <c r="BK998" s="59"/>
      <c r="BL998" s="59"/>
      <c r="BM998" s="59"/>
      <c r="BN998" s="59"/>
      <c r="BO998" s="59"/>
      <c r="BP998" s="59"/>
      <c r="BQ998" s="59"/>
      <c r="BR998" s="59"/>
      <c r="BS998" s="59"/>
      <c r="BT998" s="59"/>
    </row>
    <row r="999" spans="1:72" ht="15.75"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c r="AL999" s="59"/>
      <c r="AM999" s="59"/>
      <c r="AN999" s="59"/>
      <c r="AO999" s="59"/>
      <c r="AP999" s="59"/>
      <c r="AQ999" s="59"/>
      <c r="AR999" s="59"/>
      <c r="AS999" s="59"/>
      <c r="AT999" s="59"/>
      <c r="AU999" s="59"/>
      <c r="AV999" s="59"/>
      <c r="AW999" s="59"/>
      <c r="AX999" s="59"/>
      <c r="AY999" s="59"/>
      <c r="AZ999" s="59"/>
      <c r="BA999" s="59"/>
      <c r="BB999" s="59"/>
      <c r="BC999" s="59"/>
      <c r="BD999" s="59"/>
      <c r="BE999" s="59"/>
      <c r="BF999" s="59"/>
      <c r="BG999" s="59"/>
      <c r="BH999" s="59"/>
      <c r="BI999" s="59"/>
      <c r="BJ999" s="59"/>
      <c r="BK999" s="59"/>
      <c r="BL999" s="59"/>
      <c r="BM999" s="59"/>
      <c r="BN999" s="59"/>
      <c r="BO999" s="59"/>
      <c r="BP999" s="59"/>
      <c r="BQ999" s="59"/>
      <c r="BR999" s="59"/>
      <c r="BS999" s="59"/>
      <c r="BT999" s="59"/>
    </row>
    <row r="1000" spans="1:72" ht="15.75"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c r="AL1000" s="59"/>
      <c r="AM1000" s="59"/>
      <c r="AN1000" s="59"/>
      <c r="AO1000" s="59"/>
      <c r="AP1000" s="59"/>
      <c r="AQ1000" s="59"/>
      <c r="AR1000" s="59"/>
      <c r="AS1000" s="59"/>
      <c r="AT1000" s="59"/>
      <c r="AU1000" s="59"/>
      <c r="AV1000" s="59"/>
      <c r="AW1000" s="59"/>
      <c r="AX1000" s="59"/>
      <c r="AY1000" s="59"/>
      <c r="AZ1000" s="59"/>
      <c r="BA1000" s="59"/>
      <c r="BB1000" s="59"/>
      <c r="BC1000" s="59"/>
      <c r="BD1000" s="59"/>
      <c r="BE1000" s="59"/>
      <c r="BF1000" s="59"/>
      <c r="BG1000" s="59"/>
      <c r="BH1000" s="59"/>
      <c r="BI1000" s="59"/>
      <c r="BJ1000" s="59"/>
      <c r="BK1000" s="59"/>
      <c r="BL1000" s="59"/>
      <c r="BM1000" s="59"/>
      <c r="BN1000" s="59"/>
      <c r="BO1000" s="59"/>
      <c r="BP1000" s="59"/>
      <c r="BQ1000" s="59"/>
      <c r="BR1000" s="59"/>
      <c r="BS1000" s="59"/>
      <c r="BT1000" s="59"/>
    </row>
  </sheetData>
  <mergeCells count="16">
    <mergeCell ref="BA4:BF4"/>
    <mergeCell ref="BM4:BN4"/>
    <mergeCell ref="BO4:BP4"/>
    <mergeCell ref="A1:BT2"/>
    <mergeCell ref="D3:X3"/>
    <mergeCell ref="Y3:AB4"/>
    <mergeCell ref="AG3:BF3"/>
    <mergeCell ref="BG3:BK3"/>
    <mergeCell ref="BL3:BT3"/>
    <mergeCell ref="O4:X4"/>
    <mergeCell ref="BQ4:BR4"/>
    <mergeCell ref="AC3:AF4"/>
    <mergeCell ref="AH4:AI4"/>
    <mergeCell ref="AJ4:AK4"/>
    <mergeCell ref="AL4:AR4"/>
    <mergeCell ref="AS4:AZ4"/>
  </mergeCells>
  <pageMargins left="0.7" right="0.7" top="0.75" bottom="0.75" header="0" footer="0"/>
  <pageSetup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pane ySplit="8" topLeftCell="A9" activePane="bottomLeft" state="frozen"/>
      <selection pane="bottomLeft" activeCell="B10" sqref="B10"/>
    </sheetView>
  </sheetViews>
  <sheetFormatPr baseColWidth="10" defaultColWidth="14.453125" defaultRowHeight="15" customHeight="1"/>
  <cols>
    <col min="1" max="1" width="10.81640625" customWidth="1"/>
    <col min="2" max="2" width="12.1796875" customWidth="1"/>
    <col min="3" max="3" width="18.453125" customWidth="1"/>
    <col min="4" max="4" width="13.81640625" customWidth="1"/>
    <col min="5" max="5" width="14.7265625" customWidth="1"/>
    <col min="6" max="6" width="15.7265625" customWidth="1"/>
    <col min="7" max="7" width="12.54296875" customWidth="1"/>
    <col min="8" max="11" width="15.26953125" customWidth="1"/>
    <col min="12" max="14" width="13.1796875" customWidth="1"/>
    <col min="15" max="17" width="17" customWidth="1"/>
  </cols>
  <sheetData>
    <row r="1" spans="1:26" ht="15" customHeight="1">
      <c r="A1" s="59"/>
      <c r="B1" s="62" t="s">
        <v>418</v>
      </c>
      <c r="C1" s="59"/>
      <c r="D1" s="59"/>
      <c r="E1" s="59"/>
      <c r="F1" s="59"/>
      <c r="G1" s="59"/>
      <c r="H1" s="59"/>
      <c r="I1" s="59"/>
      <c r="J1" s="59"/>
      <c r="K1" s="59"/>
      <c r="L1" s="59"/>
      <c r="M1" s="59"/>
      <c r="N1" s="59"/>
      <c r="O1" s="59"/>
      <c r="P1" s="59"/>
      <c r="Q1" s="59"/>
      <c r="R1" s="59"/>
      <c r="S1" s="59"/>
      <c r="T1" s="59"/>
      <c r="U1" s="59"/>
      <c r="V1" s="59"/>
      <c r="W1" s="59"/>
      <c r="X1" s="59"/>
      <c r="Y1" s="59"/>
      <c r="Z1" s="59"/>
    </row>
    <row r="2" spans="1:26" ht="15" customHeight="1">
      <c r="A2" s="59"/>
      <c r="B2" s="62" t="s">
        <v>419</v>
      </c>
      <c r="C2" s="59"/>
      <c r="D2" s="59"/>
      <c r="E2" s="59"/>
      <c r="F2" s="59"/>
      <c r="G2" s="59"/>
      <c r="H2" s="59"/>
      <c r="I2" s="59"/>
      <c r="J2" s="59"/>
      <c r="K2" s="59"/>
      <c r="L2" s="59"/>
      <c r="M2" s="59"/>
      <c r="N2" s="59"/>
      <c r="O2" s="59"/>
      <c r="P2" s="59"/>
      <c r="Q2" s="59"/>
      <c r="R2" s="59"/>
      <c r="S2" s="59"/>
      <c r="T2" s="59"/>
      <c r="U2" s="59"/>
      <c r="V2" s="59"/>
      <c r="W2" s="59"/>
      <c r="X2" s="59"/>
      <c r="Y2" s="59"/>
      <c r="Z2" s="59"/>
    </row>
    <row r="3" spans="1:26" ht="15" customHeight="1">
      <c r="A3" s="59"/>
      <c r="B3" s="62" t="s">
        <v>420</v>
      </c>
      <c r="C3" s="59"/>
      <c r="D3" s="59"/>
      <c r="E3" s="59"/>
      <c r="F3" s="59"/>
      <c r="G3" s="59"/>
      <c r="H3" s="59"/>
      <c r="I3" s="59"/>
      <c r="J3" s="59"/>
      <c r="K3" s="59"/>
      <c r="L3" s="59"/>
      <c r="M3" s="59"/>
      <c r="N3" s="59"/>
      <c r="O3" s="59"/>
      <c r="P3" s="59"/>
      <c r="Q3" s="59"/>
      <c r="R3" s="59"/>
      <c r="S3" s="59"/>
      <c r="T3" s="59"/>
      <c r="U3" s="59"/>
      <c r="V3" s="59"/>
      <c r="W3" s="59"/>
      <c r="X3" s="59"/>
      <c r="Y3" s="59"/>
      <c r="Z3" s="59"/>
    </row>
    <row r="4" spans="1:26" ht="15" customHeight="1">
      <c r="A4" s="59"/>
      <c r="B4" s="62" t="s">
        <v>421</v>
      </c>
      <c r="C4" s="59"/>
      <c r="D4" s="59"/>
      <c r="E4" s="59"/>
      <c r="F4" s="59"/>
      <c r="G4" s="59"/>
      <c r="H4" s="59"/>
      <c r="I4" s="59"/>
      <c r="J4" s="59"/>
      <c r="K4" s="59"/>
      <c r="L4" s="59"/>
      <c r="M4" s="59"/>
      <c r="N4" s="59"/>
      <c r="O4" s="59"/>
      <c r="P4" s="59"/>
      <c r="Q4" s="59"/>
      <c r="R4" s="59"/>
      <c r="S4" s="59"/>
      <c r="T4" s="59"/>
      <c r="U4" s="59"/>
      <c r="V4" s="59"/>
      <c r="W4" s="59"/>
      <c r="X4" s="59"/>
      <c r="Y4" s="59"/>
      <c r="Z4" s="59"/>
    </row>
    <row r="5" spans="1:26" ht="14.5">
      <c r="A5" s="59"/>
      <c r="B5" s="59"/>
      <c r="C5" s="59"/>
      <c r="D5" s="59"/>
      <c r="E5" s="59"/>
      <c r="F5" s="59"/>
      <c r="G5" s="59"/>
      <c r="H5" s="59"/>
      <c r="I5" s="59"/>
      <c r="J5" s="59"/>
      <c r="K5" s="59"/>
      <c r="L5" s="59"/>
      <c r="M5" s="59"/>
      <c r="N5" s="59"/>
      <c r="O5" s="59"/>
      <c r="P5" s="59"/>
      <c r="Q5" s="59"/>
      <c r="R5" s="59"/>
      <c r="S5" s="59"/>
      <c r="T5" s="59"/>
      <c r="U5" s="59"/>
      <c r="V5" s="59"/>
      <c r="W5" s="59"/>
      <c r="X5" s="59"/>
      <c r="Y5" s="59"/>
      <c r="Z5" s="59"/>
    </row>
    <row r="6" spans="1:26" ht="14.5">
      <c r="A6" s="63" t="s">
        <v>2</v>
      </c>
      <c r="B6" s="64" t="s">
        <v>3</v>
      </c>
      <c r="C6" s="134"/>
      <c r="D6" s="121"/>
      <c r="E6" s="121"/>
      <c r="F6" s="121"/>
      <c r="G6" s="121"/>
      <c r="H6" s="121"/>
      <c r="I6" s="121"/>
      <c r="J6" s="121"/>
      <c r="K6" s="121"/>
      <c r="L6" s="121"/>
      <c r="M6" s="121"/>
      <c r="N6" s="121"/>
      <c r="O6" s="121"/>
      <c r="P6" s="121"/>
      <c r="Q6" s="122"/>
      <c r="R6" s="59"/>
      <c r="S6" s="59"/>
      <c r="T6" s="59"/>
      <c r="U6" s="59"/>
      <c r="V6" s="59"/>
      <c r="W6" s="59"/>
      <c r="X6" s="59"/>
      <c r="Y6" s="59"/>
      <c r="Z6" s="59"/>
    </row>
    <row r="7" spans="1:26" ht="31.5">
      <c r="A7" s="63"/>
      <c r="B7" s="64"/>
      <c r="C7" s="64" t="s">
        <v>10</v>
      </c>
      <c r="D7" s="64" t="s">
        <v>13</v>
      </c>
      <c r="E7" s="64" t="s">
        <v>17</v>
      </c>
      <c r="F7" s="64" t="s">
        <v>18</v>
      </c>
      <c r="G7" s="135" t="s">
        <v>422</v>
      </c>
      <c r="H7" s="121"/>
      <c r="I7" s="121"/>
      <c r="J7" s="121"/>
      <c r="K7" s="121"/>
      <c r="L7" s="121"/>
      <c r="M7" s="121"/>
      <c r="N7" s="121"/>
      <c r="O7" s="121"/>
      <c r="P7" s="122"/>
      <c r="Q7" s="64" t="s">
        <v>417</v>
      </c>
      <c r="R7" s="59"/>
      <c r="S7" s="59"/>
      <c r="T7" s="59"/>
      <c r="U7" s="59"/>
      <c r="V7" s="59"/>
      <c r="W7" s="59"/>
      <c r="X7" s="59"/>
      <c r="Y7" s="59"/>
      <c r="Z7" s="59"/>
    </row>
    <row r="8" spans="1:26" ht="23.25" customHeight="1">
      <c r="A8" s="63"/>
      <c r="B8" s="64"/>
      <c r="C8" s="31"/>
      <c r="D8" s="31"/>
      <c r="E8" s="31"/>
      <c r="F8" s="31"/>
      <c r="G8" s="64">
        <v>2023</v>
      </c>
      <c r="H8" s="64">
        <v>2024</v>
      </c>
      <c r="I8" s="64">
        <v>2025</v>
      </c>
      <c r="J8" s="64">
        <v>2026</v>
      </c>
      <c r="K8" s="64">
        <v>2027</v>
      </c>
      <c r="L8" s="64">
        <v>2028</v>
      </c>
      <c r="M8" s="64">
        <v>2029</v>
      </c>
      <c r="N8" s="64">
        <v>2030</v>
      </c>
      <c r="O8" s="64">
        <v>2031</v>
      </c>
      <c r="P8" s="64">
        <v>2032</v>
      </c>
      <c r="Q8" s="31"/>
      <c r="R8" s="59"/>
      <c r="S8" s="59"/>
      <c r="T8" s="59"/>
      <c r="U8" s="59"/>
      <c r="V8" s="59"/>
      <c r="W8" s="59"/>
      <c r="X8" s="59"/>
      <c r="Y8" s="59"/>
      <c r="Z8" s="59"/>
    </row>
    <row r="9" spans="1:26" ht="150">
      <c r="A9" s="65" t="s">
        <v>81</v>
      </c>
      <c r="B9" s="25" t="s">
        <v>82</v>
      </c>
      <c r="C9" s="25" t="s">
        <v>84</v>
      </c>
      <c r="D9" s="27" t="s">
        <v>87</v>
      </c>
      <c r="E9" s="26" t="s">
        <v>91</v>
      </c>
      <c r="F9" s="26"/>
      <c r="G9" s="66">
        <v>5500000</v>
      </c>
      <c r="H9" s="66">
        <f t="shared" ref="H9:P9" si="0">+(G9*4%)+G9</f>
        <v>5720000</v>
      </c>
      <c r="I9" s="66">
        <f t="shared" si="0"/>
        <v>5948800</v>
      </c>
      <c r="J9" s="66">
        <f t="shared" si="0"/>
        <v>6186752</v>
      </c>
      <c r="K9" s="66">
        <f t="shared" si="0"/>
        <v>6434222.0800000001</v>
      </c>
      <c r="L9" s="66">
        <f t="shared" si="0"/>
        <v>6691590.9632000001</v>
      </c>
      <c r="M9" s="66">
        <f t="shared" si="0"/>
        <v>6959254.6017279997</v>
      </c>
      <c r="N9" s="66">
        <f t="shared" si="0"/>
        <v>7237624.7857971201</v>
      </c>
      <c r="O9" s="66">
        <f t="shared" si="0"/>
        <v>7527129.7772290045</v>
      </c>
      <c r="P9" s="66">
        <f t="shared" si="0"/>
        <v>7828214.9683181643</v>
      </c>
      <c r="Q9" s="67">
        <f t="shared" ref="Q9:Q46" si="1">SUM(G9:P9)</f>
        <v>66033589.176272288</v>
      </c>
      <c r="R9" s="59"/>
      <c r="S9" s="59"/>
      <c r="T9" s="59"/>
      <c r="U9" s="59"/>
      <c r="V9" s="59"/>
      <c r="W9" s="59"/>
      <c r="X9" s="59"/>
      <c r="Y9" s="59"/>
      <c r="Z9" s="59"/>
    </row>
    <row r="10" spans="1:26" ht="190">
      <c r="A10" s="65"/>
      <c r="B10" s="25"/>
      <c r="C10" s="25" t="s">
        <v>94</v>
      </c>
      <c r="D10" s="33" t="s">
        <v>97</v>
      </c>
      <c r="E10" s="26" t="s">
        <v>101</v>
      </c>
      <c r="F10" s="26" t="s">
        <v>102</v>
      </c>
      <c r="G10" s="66">
        <v>5500000</v>
      </c>
      <c r="H10" s="66">
        <f t="shared" ref="H10:P10" si="2">+(G10*4%)+G10</f>
        <v>5720000</v>
      </c>
      <c r="I10" s="66">
        <f t="shared" si="2"/>
        <v>5948800</v>
      </c>
      <c r="J10" s="66">
        <f t="shared" si="2"/>
        <v>6186752</v>
      </c>
      <c r="K10" s="66">
        <f t="shared" si="2"/>
        <v>6434222.0800000001</v>
      </c>
      <c r="L10" s="66">
        <f t="shared" si="2"/>
        <v>6691590.9632000001</v>
      </c>
      <c r="M10" s="66">
        <f t="shared" si="2"/>
        <v>6959254.6017279997</v>
      </c>
      <c r="N10" s="66">
        <f t="shared" si="2"/>
        <v>7237624.7857971201</v>
      </c>
      <c r="O10" s="66">
        <f t="shared" si="2"/>
        <v>7527129.7772290045</v>
      </c>
      <c r="P10" s="66">
        <f t="shared" si="2"/>
        <v>7828214.9683181643</v>
      </c>
      <c r="Q10" s="67">
        <f t="shared" si="1"/>
        <v>66033589.176272288</v>
      </c>
      <c r="R10" s="59"/>
      <c r="S10" s="59"/>
      <c r="T10" s="59"/>
      <c r="U10" s="59"/>
      <c r="V10" s="59"/>
      <c r="W10" s="59"/>
      <c r="X10" s="59"/>
      <c r="Y10" s="59"/>
      <c r="Z10" s="59"/>
    </row>
    <row r="11" spans="1:26" ht="90">
      <c r="A11" s="65"/>
      <c r="B11" s="25"/>
      <c r="C11" s="25" t="s">
        <v>105</v>
      </c>
      <c r="D11" s="27" t="s">
        <v>107</v>
      </c>
      <c r="E11" s="26" t="s">
        <v>91</v>
      </c>
      <c r="F11" s="26" t="s">
        <v>111</v>
      </c>
      <c r="G11" s="66">
        <v>0</v>
      </c>
      <c r="H11" s="66">
        <v>20000000</v>
      </c>
      <c r="I11" s="66">
        <v>10000000</v>
      </c>
      <c r="J11" s="66">
        <f t="shared" ref="J11:K11" si="3">+(I11*4%)+I11</f>
        <v>10400000</v>
      </c>
      <c r="K11" s="66">
        <f t="shared" si="3"/>
        <v>10816000</v>
      </c>
      <c r="L11" s="66">
        <v>0</v>
      </c>
      <c r="M11" s="66">
        <v>0</v>
      </c>
      <c r="N11" s="66">
        <v>0</v>
      </c>
      <c r="O11" s="66">
        <f t="shared" ref="O11:P11" si="4">+(N11*4%)+N11</f>
        <v>0</v>
      </c>
      <c r="P11" s="66">
        <f t="shared" si="4"/>
        <v>0</v>
      </c>
      <c r="Q11" s="67">
        <f t="shared" si="1"/>
        <v>51216000</v>
      </c>
      <c r="R11" s="59"/>
      <c r="S11" s="59"/>
      <c r="T11" s="59"/>
      <c r="U11" s="59"/>
      <c r="V11" s="59"/>
      <c r="W11" s="59"/>
      <c r="X11" s="59"/>
      <c r="Y11" s="59"/>
      <c r="Z11" s="59"/>
    </row>
    <row r="12" spans="1:26" ht="90">
      <c r="A12" s="65"/>
      <c r="B12" s="25"/>
      <c r="C12" s="25" t="s">
        <v>113</v>
      </c>
      <c r="D12" s="27" t="s">
        <v>115</v>
      </c>
      <c r="E12" s="26" t="s">
        <v>91</v>
      </c>
      <c r="F12" s="26" t="s">
        <v>111</v>
      </c>
      <c r="G12" s="66">
        <v>0</v>
      </c>
      <c r="H12" s="66">
        <v>0</v>
      </c>
      <c r="I12" s="66">
        <v>0</v>
      </c>
      <c r="J12" s="66">
        <v>0</v>
      </c>
      <c r="K12" s="66">
        <v>0</v>
      </c>
      <c r="L12" s="66">
        <v>30000000</v>
      </c>
      <c r="M12" s="66">
        <f t="shared" ref="M12:P12" si="5">+(L12*4%)+L12</f>
        <v>31200000</v>
      </c>
      <c r="N12" s="66">
        <f t="shared" si="5"/>
        <v>32448000</v>
      </c>
      <c r="O12" s="66">
        <f t="shared" si="5"/>
        <v>33745920</v>
      </c>
      <c r="P12" s="66">
        <f t="shared" si="5"/>
        <v>35095756.799999997</v>
      </c>
      <c r="Q12" s="67">
        <f t="shared" si="1"/>
        <v>162489676.80000001</v>
      </c>
      <c r="R12" s="59"/>
      <c r="S12" s="59"/>
      <c r="T12" s="59"/>
      <c r="U12" s="59"/>
      <c r="V12" s="59"/>
      <c r="W12" s="59"/>
      <c r="X12" s="59"/>
      <c r="Y12" s="59"/>
      <c r="Z12" s="59"/>
    </row>
    <row r="13" spans="1:26" ht="110">
      <c r="A13" s="65"/>
      <c r="B13" s="25"/>
      <c r="C13" s="25" t="s">
        <v>121</v>
      </c>
      <c r="D13" s="26" t="s">
        <v>123</v>
      </c>
      <c r="E13" s="26" t="s">
        <v>91</v>
      </c>
      <c r="F13" s="26" t="s">
        <v>127</v>
      </c>
      <c r="G13" s="66">
        <v>0</v>
      </c>
      <c r="H13" s="66">
        <f>+(5500000*4%)+5500000</f>
        <v>5720000</v>
      </c>
      <c r="I13" s="66">
        <f>+(H13*8.7%)+H13</f>
        <v>6217640</v>
      </c>
      <c r="J13" s="66">
        <v>0</v>
      </c>
      <c r="K13" s="66">
        <f t="shared" ref="K13:P13" si="6">+(J13*4%)+J13</f>
        <v>0</v>
      </c>
      <c r="L13" s="66">
        <f t="shared" si="6"/>
        <v>0</v>
      </c>
      <c r="M13" s="66">
        <f t="shared" si="6"/>
        <v>0</v>
      </c>
      <c r="N13" s="66">
        <f t="shared" si="6"/>
        <v>0</v>
      </c>
      <c r="O13" s="66">
        <f t="shared" si="6"/>
        <v>0</v>
      </c>
      <c r="P13" s="66">
        <f t="shared" si="6"/>
        <v>0</v>
      </c>
      <c r="Q13" s="67">
        <f t="shared" si="1"/>
        <v>11937640</v>
      </c>
      <c r="R13" s="59"/>
      <c r="S13" s="59"/>
      <c r="T13" s="59"/>
      <c r="U13" s="59"/>
      <c r="V13" s="59"/>
      <c r="W13" s="59"/>
      <c r="X13" s="59"/>
      <c r="Y13" s="59"/>
      <c r="Z13" s="59"/>
    </row>
    <row r="14" spans="1:26" ht="380">
      <c r="A14" s="65"/>
      <c r="B14" s="25"/>
      <c r="C14" s="25" t="s">
        <v>130</v>
      </c>
      <c r="D14" s="33" t="s">
        <v>133</v>
      </c>
      <c r="E14" s="26" t="s">
        <v>137</v>
      </c>
      <c r="F14" s="26" t="s">
        <v>138</v>
      </c>
      <c r="G14" s="66">
        <v>5000000</v>
      </c>
      <c r="H14" s="66">
        <f t="shared" ref="H14:P14" si="7">+(G14*4%)+G14</f>
        <v>5200000</v>
      </c>
      <c r="I14" s="66">
        <f t="shared" si="7"/>
        <v>5408000</v>
      </c>
      <c r="J14" s="66">
        <f t="shared" si="7"/>
        <v>5624320</v>
      </c>
      <c r="K14" s="66">
        <f t="shared" si="7"/>
        <v>5849292.7999999998</v>
      </c>
      <c r="L14" s="66">
        <f t="shared" si="7"/>
        <v>6083264.5120000001</v>
      </c>
      <c r="M14" s="66">
        <f t="shared" si="7"/>
        <v>6326595.0924800001</v>
      </c>
      <c r="N14" s="66">
        <f t="shared" si="7"/>
        <v>6579658.8961792002</v>
      </c>
      <c r="O14" s="66">
        <f t="shared" si="7"/>
        <v>6842845.2520263679</v>
      </c>
      <c r="P14" s="66">
        <f t="shared" si="7"/>
        <v>7116559.0621074224</v>
      </c>
      <c r="Q14" s="67">
        <f t="shared" si="1"/>
        <v>60030535.61479298</v>
      </c>
      <c r="R14" s="59"/>
      <c r="S14" s="59"/>
      <c r="T14" s="59"/>
      <c r="U14" s="59"/>
      <c r="V14" s="59"/>
      <c r="W14" s="59"/>
      <c r="X14" s="59"/>
      <c r="Y14" s="59"/>
      <c r="Z14" s="59"/>
    </row>
    <row r="15" spans="1:26" ht="110">
      <c r="A15" s="65"/>
      <c r="B15" s="25" t="s">
        <v>140</v>
      </c>
      <c r="C15" s="25" t="s">
        <v>142</v>
      </c>
      <c r="D15" s="26" t="s">
        <v>145</v>
      </c>
      <c r="E15" s="26" t="s">
        <v>149</v>
      </c>
      <c r="F15" s="26" t="s">
        <v>91</v>
      </c>
      <c r="G15" s="66">
        <v>0</v>
      </c>
      <c r="H15" s="66">
        <v>8000000</v>
      </c>
      <c r="I15" s="66">
        <f t="shared" ref="I15:N15" si="8">+(H15*4%)+H15</f>
        <v>8320000</v>
      </c>
      <c r="J15" s="66">
        <f t="shared" si="8"/>
        <v>8652800</v>
      </c>
      <c r="K15" s="66">
        <f t="shared" si="8"/>
        <v>8998912</v>
      </c>
      <c r="L15" s="66">
        <f t="shared" si="8"/>
        <v>9358868.4800000004</v>
      </c>
      <c r="M15" s="66">
        <f t="shared" si="8"/>
        <v>9733223.2192000002</v>
      </c>
      <c r="N15" s="66">
        <f t="shared" si="8"/>
        <v>10122552.147968</v>
      </c>
      <c r="O15" s="66">
        <v>0</v>
      </c>
      <c r="P15" s="66">
        <v>0</v>
      </c>
      <c r="Q15" s="67">
        <f t="shared" si="1"/>
        <v>63186355.847168006</v>
      </c>
      <c r="R15" s="59"/>
      <c r="S15" s="59"/>
      <c r="T15" s="59"/>
      <c r="U15" s="59"/>
      <c r="V15" s="59"/>
      <c r="W15" s="59"/>
      <c r="X15" s="59"/>
      <c r="Y15" s="59"/>
      <c r="Z15" s="59"/>
    </row>
    <row r="16" spans="1:26" ht="90">
      <c r="A16" s="65"/>
      <c r="B16" s="25"/>
      <c r="C16" s="25" t="s">
        <v>152</v>
      </c>
      <c r="D16" s="26" t="s">
        <v>154</v>
      </c>
      <c r="E16" s="26" t="s">
        <v>149</v>
      </c>
      <c r="F16" s="26" t="s">
        <v>91</v>
      </c>
      <c r="G16" s="68">
        <v>0</v>
      </c>
      <c r="H16" s="66">
        <v>8000000</v>
      </c>
      <c r="I16" s="66">
        <f t="shared" ref="I16:P16" si="9">+(H16*4%)+H16</f>
        <v>8320000</v>
      </c>
      <c r="J16" s="66">
        <f t="shared" si="9"/>
        <v>8652800</v>
      </c>
      <c r="K16" s="66">
        <f t="shared" si="9"/>
        <v>8998912</v>
      </c>
      <c r="L16" s="66">
        <f t="shared" si="9"/>
        <v>9358868.4800000004</v>
      </c>
      <c r="M16" s="66">
        <f t="shared" si="9"/>
        <v>9733223.2192000002</v>
      </c>
      <c r="N16" s="66">
        <f t="shared" si="9"/>
        <v>10122552.147968</v>
      </c>
      <c r="O16" s="66">
        <f t="shared" si="9"/>
        <v>10527454.233886721</v>
      </c>
      <c r="P16" s="66">
        <f t="shared" si="9"/>
        <v>10948552.403242189</v>
      </c>
      <c r="Q16" s="67">
        <f t="shared" si="1"/>
        <v>84662362.484296918</v>
      </c>
      <c r="R16" s="59"/>
      <c r="S16" s="59"/>
      <c r="T16" s="59"/>
      <c r="U16" s="59"/>
      <c r="V16" s="59"/>
      <c r="W16" s="59"/>
      <c r="X16" s="59"/>
      <c r="Y16" s="59"/>
      <c r="Z16" s="59"/>
    </row>
    <row r="17" spans="1:26" ht="80">
      <c r="A17" s="65"/>
      <c r="B17" s="25"/>
      <c r="C17" s="25" t="s">
        <v>160</v>
      </c>
      <c r="D17" s="27" t="s">
        <v>163</v>
      </c>
      <c r="E17" s="26" t="s">
        <v>91</v>
      </c>
      <c r="F17" s="26" t="s">
        <v>167</v>
      </c>
      <c r="G17" s="68">
        <v>0</v>
      </c>
      <c r="H17" s="66">
        <v>8000000</v>
      </c>
      <c r="I17" s="66">
        <f t="shared" ref="I17:P17" si="10">+(H17*4%)+H17</f>
        <v>8320000</v>
      </c>
      <c r="J17" s="66">
        <f t="shared" si="10"/>
        <v>8652800</v>
      </c>
      <c r="K17" s="66">
        <f t="shared" si="10"/>
        <v>8998912</v>
      </c>
      <c r="L17" s="66">
        <f t="shared" si="10"/>
        <v>9358868.4800000004</v>
      </c>
      <c r="M17" s="66">
        <f t="shared" si="10"/>
        <v>9733223.2192000002</v>
      </c>
      <c r="N17" s="66">
        <f t="shared" si="10"/>
        <v>10122552.147968</v>
      </c>
      <c r="O17" s="66">
        <f t="shared" si="10"/>
        <v>10527454.233886721</v>
      </c>
      <c r="P17" s="66">
        <f t="shared" si="10"/>
        <v>10948552.403242189</v>
      </c>
      <c r="Q17" s="67">
        <f t="shared" si="1"/>
        <v>84662362.484296918</v>
      </c>
      <c r="R17" s="59"/>
      <c r="S17" s="59"/>
      <c r="T17" s="59"/>
      <c r="U17" s="59"/>
      <c r="V17" s="59"/>
      <c r="W17" s="59"/>
      <c r="X17" s="59"/>
      <c r="Y17" s="59"/>
      <c r="Z17" s="59"/>
    </row>
    <row r="18" spans="1:26" ht="120">
      <c r="A18" s="65"/>
      <c r="B18" s="25" t="s">
        <v>169</v>
      </c>
      <c r="C18" s="44" t="s">
        <v>171</v>
      </c>
      <c r="D18" s="26" t="s">
        <v>173</v>
      </c>
      <c r="E18" s="26" t="s">
        <v>91</v>
      </c>
      <c r="F18" s="26"/>
      <c r="G18" s="66">
        <v>600000</v>
      </c>
      <c r="H18" s="66">
        <f t="shared" ref="H18:P18" si="11">+(G18*4%)+G18</f>
        <v>624000</v>
      </c>
      <c r="I18" s="66">
        <f t="shared" si="11"/>
        <v>648960</v>
      </c>
      <c r="J18" s="66">
        <f t="shared" si="11"/>
        <v>674918.40000000002</v>
      </c>
      <c r="K18" s="66">
        <f t="shared" si="11"/>
        <v>701915.13600000006</v>
      </c>
      <c r="L18" s="66">
        <f t="shared" si="11"/>
        <v>729991.74144000001</v>
      </c>
      <c r="M18" s="66">
        <f t="shared" si="11"/>
        <v>759191.41109760001</v>
      </c>
      <c r="N18" s="66">
        <f t="shared" si="11"/>
        <v>789559.06754150405</v>
      </c>
      <c r="O18" s="66">
        <f t="shared" si="11"/>
        <v>821141.43024316418</v>
      </c>
      <c r="P18" s="66">
        <f t="shared" si="11"/>
        <v>853987.0874528907</v>
      </c>
      <c r="Q18" s="67">
        <f t="shared" si="1"/>
        <v>7203664.2737751585</v>
      </c>
      <c r="R18" s="59"/>
      <c r="S18" s="59"/>
      <c r="T18" s="59"/>
      <c r="U18" s="59"/>
      <c r="V18" s="59"/>
      <c r="W18" s="59"/>
      <c r="X18" s="59"/>
      <c r="Y18" s="59"/>
      <c r="Z18" s="59"/>
    </row>
    <row r="19" spans="1:26" ht="74.25" customHeight="1">
      <c r="A19" s="65"/>
      <c r="B19" s="25"/>
      <c r="C19" s="44"/>
      <c r="D19" s="26" t="s">
        <v>179</v>
      </c>
      <c r="E19" s="26" t="s">
        <v>91</v>
      </c>
      <c r="F19" s="26"/>
      <c r="G19" s="66">
        <v>0</v>
      </c>
      <c r="H19" s="66">
        <v>158236000</v>
      </c>
      <c r="I19" s="66">
        <f t="shared" ref="I19:P19" si="12">+(H19*4%)+H19</f>
        <v>164565440</v>
      </c>
      <c r="J19" s="66">
        <f t="shared" si="12"/>
        <v>171148057.59999999</v>
      </c>
      <c r="K19" s="66">
        <f t="shared" si="12"/>
        <v>177993979.90399998</v>
      </c>
      <c r="L19" s="66">
        <f t="shared" si="12"/>
        <v>185113739.10015997</v>
      </c>
      <c r="M19" s="66">
        <f t="shared" si="12"/>
        <v>192518288.66416636</v>
      </c>
      <c r="N19" s="66">
        <f t="shared" si="12"/>
        <v>200219020.21073303</v>
      </c>
      <c r="O19" s="66">
        <f t="shared" si="12"/>
        <v>208227781.01916236</v>
      </c>
      <c r="P19" s="66">
        <f t="shared" si="12"/>
        <v>216556892.25992885</v>
      </c>
      <c r="Q19" s="67">
        <f t="shared" si="1"/>
        <v>1674579198.7581506</v>
      </c>
      <c r="R19" s="59"/>
      <c r="S19" s="59"/>
      <c r="T19" s="59"/>
      <c r="U19" s="59"/>
      <c r="V19" s="59"/>
      <c r="W19" s="59"/>
      <c r="X19" s="59"/>
      <c r="Y19" s="59"/>
      <c r="Z19" s="59"/>
    </row>
    <row r="20" spans="1:26" ht="110">
      <c r="A20" s="65"/>
      <c r="B20" s="25"/>
      <c r="C20" s="25" t="s">
        <v>185</v>
      </c>
      <c r="D20" s="33" t="s">
        <v>187</v>
      </c>
      <c r="E20" s="26" t="s">
        <v>191</v>
      </c>
      <c r="F20" s="26" t="s">
        <v>91</v>
      </c>
      <c r="G20" s="66">
        <v>0</v>
      </c>
      <c r="H20" s="66">
        <v>30000000</v>
      </c>
      <c r="I20" s="66">
        <f t="shared" ref="I20:P20" si="13">+(H20*4%)+H20</f>
        <v>31200000</v>
      </c>
      <c r="J20" s="66">
        <f t="shared" si="13"/>
        <v>32448000</v>
      </c>
      <c r="K20" s="66">
        <f t="shared" si="13"/>
        <v>33745920</v>
      </c>
      <c r="L20" s="66">
        <f t="shared" si="13"/>
        <v>35095756.799999997</v>
      </c>
      <c r="M20" s="66">
        <f t="shared" si="13"/>
        <v>36499587.071999997</v>
      </c>
      <c r="N20" s="66">
        <f t="shared" si="13"/>
        <v>37959570.554879993</v>
      </c>
      <c r="O20" s="66">
        <f t="shared" si="13"/>
        <v>39477953.377075195</v>
      </c>
      <c r="P20" s="66">
        <f t="shared" si="13"/>
        <v>41057071.5121582</v>
      </c>
      <c r="Q20" s="67">
        <f t="shared" si="1"/>
        <v>317483859.31611341</v>
      </c>
      <c r="R20" s="59"/>
      <c r="S20" s="59"/>
      <c r="T20" s="59"/>
      <c r="U20" s="59"/>
      <c r="V20" s="59"/>
      <c r="W20" s="59"/>
      <c r="X20" s="59"/>
      <c r="Y20" s="59"/>
      <c r="Z20" s="59"/>
    </row>
    <row r="21" spans="1:26" ht="15.75" customHeight="1">
      <c r="A21" s="45" t="s">
        <v>193</v>
      </c>
      <c r="B21" s="25" t="s">
        <v>194</v>
      </c>
      <c r="C21" s="25" t="s">
        <v>196</v>
      </c>
      <c r="D21" s="26" t="s">
        <v>198</v>
      </c>
      <c r="E21" s="26" t="s">
        <v>91</v>
      </c>
      <c r="F21" s="26"/>
      <c r="G21" s="66">
        <v>0</v>
      </c>
      <c r="H21" s="66">
        <v>31647200</v>
      </c>
      <c r="I21" s="66">
        <f t="shared" ref="I21:P21" si="14">+(H21*4%)+H21</f>
        <v>32913088</v>
      </c>
      <c r="J21" s="66">
        <f t="shared" si="14"/>
        <v>34229611.520000003</v>
      </c>
      <c r="K21" s="66">
        <f t="shared" si="14"/>
        <v>35598795.980800003</v>
      </c>
      <c r="L21" s="66">
        <f t="shared" si="14"/>
        <v>37022747.820032001</v>
      </c>
      <c r="M21" s="66">
        <f t="shared" si="14"/>
        <v>38503657.732833281</v>
      </c>
      <c r="N21" s="66">
        <f t="shared" si="14"/>
        <v>40043804.042146616</v>
      </c>
      <c r="O21" s="66">
        <f t="shared" si="14"/>
        <v>41645556.203832477</v>
      </c>
      <c r="P21" s="66">
        <f t="shared" si="14"/>
        <v>43311378.451985776</v>
      </c>
      <c r="Q21" s="67">
        <f t="shared" si="1"/>
        <v>334915839.75163013</v>
      </c>
      <c r="R21" s="59"/>
      <c r="S21" s="59"/>
      <c r="T21" s="59"/>
      <c r="U21" s="59"/>
      <c r="V21" s="59"/>
      <c r="W21" s="59"/>
      <c r="X21" s="59"/>
      <c r="Y21" s="59"/>
      <c r="Z21" s="59"/>
    </row>
    <row r="22" spans="1:26" ht="15.75" customHeight="1">
      <c r="A22" s="45"/>
      <c r="B22" s="25"/>
      <c r="C22" s="25" t="s">
        <v>204</v>
      </c>
      <c r="D22" s="26" t="s">
        <v>207</v>
      </c>
      <c r="E22" s="26" t="s">
        <v>211</v>
      </c>
      <c r="F22" s="26" t="s">
        <v>91</v>
      </c>
      <c r="G22" s="68">
        <v>0</v>
      </c>
      <c r="H22" s="66">
        <v>8000000</v>
      </c>
      <c r="I22" s="66">
        <f t="shared" ref="I22:P22" si="15">+(H22*4%)+H22</f>
        <v>8320000</v>
      </c>
      <c r="J22" s="66">
        <f t="shared" si="15"/>
        <v>8652800</v>
      </c>
      <c r="K22" s="66">
        <f t="shared" si="15"/>
        <v>8998912</v>
      </c>
      <c r="L22" s="66">
        <f t="shared" si="15"/>
        <v>9358868.4800000004</v>
      </c>
      <c r="M22" s="66">
        <f t="shared" si="15"/>
        <v>9733223.2192000002</v>
      </c>
      <c r="N22" s="66">
        <f t="shared" si="15"/>
        <v>10122552.147968</v>
      </c>
      <c r="O22" s="66">
        <f t="shared" si="15"/>
        <v>10527454.233886721</v>
      </c>
      <c r="P22" s="66">
        <f t="shared" si="15"/>
        <v>10948552.403242189</v>
      </c>
      <c r="Q22" s="67">
        <f t="shared" si="1"/>
        <v>84662362.484296918</v>
      </c>
      <c r="R22" s="59"/>
      <c r="S22" s="59"/>
      <c r="T22" s="59"/>
      <c r="U22" s="59"/>
      <c r="V22" s="59"/>
      <c r="W22" s="59"/>
      <c r="X22" s="59"/>
      <c r="Y22" s="59"/>
      <c r="Z22" s="59"/>
    </row>
    <row r="23" spans="1:26" ht="15.75" customHeight="1">
      <c r="A23" s="45"/>
      <c r="B23" s="25"/>
      <c r="C23" s="25" t="s">
        <v>213</v>
      </c>
      <c r="D23" s="26" t="s">
        <v>216</v>
      </c>
      <c r="E23" s="26" t="s">
        <v>211</v>
      </c>
      <c r="F23" s="26" t="s">
        <v>91</v>
      </c>
      <c r="G23" s="68">
        <v>0</v>
      </c>
      <c r="H23" s="66">
        <v>8000000</v>
      </c>
      <c r="I23" s="66">
        <f t="shared" ref="I23:P23" si="16">+(H23*4%)+H23</f>
        <v>8320000</v>
      </c>
      <c r="J23" s="66">
        <f t="shared" si="16"/>
        <v>8652800</v>
      </c>
      <c r="K23" s="66">
        <f t="shared" si="16"/>
        <v>8998912</v>
      </c>
      <c r="L23" s="66">
        <f t="shared" si="16"/>
        <v>9358868.4800000004</v>
      </c>
      <c r="M23" s="66">
        <f t="shared" si="16"/>
        <v>9733223.2192000002</v>
      </c>
      <c r="N23" s="66">
        <f t="shared" si="16"/>
        <v>10122552.147968</v>
      </c>
      <c r="O23" s="66">
        <f t="shared" si="16"/>
        <v>10527454.233886721</v>
      </c>
      <c r="P23" s="66">
        <f t="shared" si="16"/>
        <v>10948552.403242189</v>
      </c>
      <c r="Q23" s="67">
        <f t="shared" si="1"/>
        <v>84662362.484296918</v>
      </c>
      <c r="R23" s="59"/>
      <c r="S23" s="59"/>
      <c r="T23" s="59"/>
      <c r="U23" s="59"/>
      <c r="V23" s="59"/>
      <c r="W23" s="59"/>
      <c r="X23" s="59"/>
      <c r="Y23" s="59"/>
      <c r="Z23" s="59"/>
    </row>
    <row r="24" spans="1:26" ht="15.75" customHeight="1">
      <c r="A24" s="45"/>
      <c r="B24" s="25"/>
      <c r="C24" s="25" t="s">
        <v>221</v>
      </c>
      <c r="D24" s="26" t="s">
        <v>223</v>
      </c>
      <c r="E24" s="26" t="s">
        <v>211</v>
      </c>
      <c r="F24" s="26" t="s">
        <v>91</v>
      </c>
      <c r="G24" s="66">
        <v>0</v>
      </c>
      <c r="H24" s="66">
        <v>10000000</v>
      </c>
      <c r="I24" s="66">
        <f t="shared" ref="I24:P24" si="17">+(H24*4%)+H24</f>
        <v>10400000</v>
      </c>
      <c r="J24" s="66">
        <f t="shared" si="17"/>
        <v>10816000</v>
      </c>
      <c r="K24" s="66">
        <f t="shared" si="17"/>
        <v>11248640</v>
      </c>
      <c r="L24" s="66">
        <f t="shared" si="17"/>
        <v>11698585.6</v>
      </c>
      <c r="M24" s="66">
        <f t="shared" si="17"/>
        <v>12166529.024</v>
      </c>
      <c r="N24" s="66">
        <f t="shared" si="17"/>
        <v>12653190.18496</v>
      </c>
      <c r="O24" s="66">
        <f t="shared" si="17"/>
        <v>13159317.7923584</v>
      </c>
      <c r="P24" s="66">
        <f t="shared" si="17"/>
        <v>13685690.504052736</v>
      </c>
      <c r="Q24" s="67">
        <f t="shared" si="1"/>
        <v>105827953.10537112</v>
      </c>
      <c r="R24" s="59"/>
      <c r="S24" s="59"/>
      <c r="T24" s="59"/>
      <c r="U24" s="59"/>
      <c r="V24" s="59"/>
      <c r="W24" s="59"/>
      <c r="X24" s="59"/>
      <c r="Y24" s="59"/>
      <c r="Z24" s="59"/>
    </row>
    <row r="25" spans="1:26" ht="15.75" customHeight="1">
      <c r="A25" s="45"/>
      <c r="B25" s="25"/>
      <c r="C25" s="44" t="s">
        <v>229</v>
      </c>
      <c r="D25" s="26" t="s">
        <v>231</v>
      </c>
      <c r="E25" s="26" t="s">
        <v>91</v>
      </c>
      <c r="F25" s="26"/>
      <c r="G25" s="66">
        <v>0</v>
      </c>
      <c r="H25" s="66">
        <v>128588800</v>
      </c>
      <c r="I25" s="66">
        <f t="shared" ref="I25:P25" si="18">+(H25*4%)+H25</f>
        <v>133732352</v>
      </c>
      <c r="J25" s="66">
        <f t="shared" si="18"/>
        <v>139081646.08000001</v>
      </c>
      <c r="K25" s="66">
        <f t="shared" si="18"/>
        <v>144644911.92320001</v>
      </c>
      <c r="L25" s="66">
        <f t="shared" si="18"/>
        <v>150430708.40012801</v>
      </c>
      <c r="M25" s="66">
        <f t="shared" si="18"/>
        <v>156447936.73613313</v>
      </c>
      <c r="N25" s="66">
        <f t="shared" si="18"/>
        <v>162705854.20557845</v>
      </c>
      <c r="O25" s="66">
        <f t="shared" si="18"/>
        <v>169214088.37380159</v>
      </c>
      <c r="P25" s="66">
        <f t="shared" si="18"/>
        <v>175982651.90875366</v>
      </c>
      <c r="Q25" s="67">
        <f t="shared" si="1"/>
        <v>1360828949.6275947</v>
      </c>
      <c r="R25" s="59"/>
      <c r="S25" s="59"/>
      <c r="T25" s="59"/>
      <c r="U25" s="59"/>
      <c r="V25" s="59"/>
      <c r="W25" s="59"/>
      <c r="X25" s="59"/>
      <c r="Y25" s="59"/>
      <c r="Z25" s="59"/>
    </row>
    <row r="26" spans="1:26" ht="15.75" customHeight="1">
      <c r="A26" s="45"/>
      <c r="B26" s="25"/>
      <c r="C26" s="44"/>
      <c r="D26" s="26" t="s">
        <v>237</v>
      </c>
      <c r="E26" s="26" t="s">
        <v>91</v>
      </c>
      <c r="F26" s="26"/>
      <c r="G26" s="66">
        <v>2000000</v>
      </c>
      <c r="H26" s="66">
        <f t="shared" ref="H26:P26" si="19">+(G26*4%)+G26</f>
        <v>2080000</v>
      </c>
      <c r="I26" s="66">
        <f t="shared" si="19"/>
        <v>2163200</v>
      </c>
      <c r="J26" s="66">
        <f t="shared" si="19"/>
        <v>2249728</v>
      </c>
      <c r="K26" s="66">
        <f t="shared" si="19"/>
        <v>2339717.1200000001</v>
      </c>
      <c r="L26" s="66">
        <f t="shared" si="19"/>
        <v>2433305.8048</v>
      </c>
      <c r="M26" s="66">
        <f t="shared" si="19"/>
        <v>2530638.036992</v>
      </c>
      <c r="N26" s="66">
        <f t="shared" si="19"/>
        <v>2631863.5584716802</v>
      </c>
      <c r="O26" s="66">
        <f t="shared" si="19"/>
        <v>2737138.1008105474</v>
      </c>
      <c r="P26" s="66">
        <f t="shared" si="19"/>
        <v>2846623.6248429692</v>
      </c>
      <c r="Q26" s="67">
        <f t="shared" si="1"/>
        <v>24012214.245917197</v>
      </c>
      <c r="R26" s="59"/>
      <c r="S26" s="59"/>
      <c r="T26" s="59"/>
      <c r="U26" s="59"/>
      <c r="V26" s="59"/>
      <c r="W26" s="59"/>
      <c r="X26" s="59"/>
      <c r="Y26" s="59"/>
      <c r="Z26" s="59"/>
    </row>
    <row r="27" spans="1:26" ht="15.75" customHeight="1">
      <c r="A27" s="45"/>
      <c r="B27" s="25"/>
      <c r="C27" s="25" t="s">
        <v>243</v>
      </c>
      <c r="D27" s="33" t="s">
        <v>246</v>
      </c>
      <c r="E27" s="26" t="s">
        <v>91</v>
      </c>
      <c r="F27" s="26" t="s">
        <v>250</v>
      </c>
      <c r="G27" s="66">
        <v>0</v>
      </c>
      <c r="H27" s="66">
        <v>8000000</v>
      </c>
      <c r="I27" s="66">
        <f t="shared" ref="I27:P27" si="20">+(H27*4%)+H27</f>
        <v>8320000</v>
      </c>
      <c r="J27" s="66">
        <f t="shared" si="20"/>
        <v>8652800</v>
      </c>
      <c r="K27" s="66">
        <f t="shared" si="20"/>
        <v>8998912</v>
      </c>
      <c r="L27" s="66">
        <f t="shared" si="20"/>
        <v>9358868.4800000004</v>
      </c>
      <c r="M27" s="66">
        <f t="shared" si="20"/>
        <v>9733223.2192000002</v>
      </c>
      <c r="N27" s="66">
        <f t="shared" si="20"/>
        <v>10122552.147968</v>
      </c>
      <c r="O27" s="66">
        <f t="shared" si="20"/>
        <v>10527454.233886721</v>
      </c>
      <c r="P27" s="66">
        <f t="shared" si="20"/>
        <v>10948552.403242189</v>
      </c>
      <c r="Q27" s="67">
        <f t="shared" si="1"/>
        <v>84662362.484296918</v>
      </c>
      <c r="R27" s="59"/>
      <c r="S27" s="59"/>
      <c r="T27" s="59"/>
      <c r="U27" s="59"/>
      <c r="V27" s="59"/>
      <c r="W27" s="59"/>
      <c r="X27" s="59"/>
      <c r="Y27" s="59"/>
      <c r="Z27" s="59"/>
    </row>
    <row r="28" spans="1:26" ht="15.75" customHeight="1">
      <c r="A28" s="45"/>
      <c r="B28" s="25"/>
      <c r="C28" s="25" t="s">
        <v>253</v>
      </c>
      <c r="D28" s="33" t="s">
        <v>255</v>
      </c>
      <c r="E28" s="26" t="s">
        <v>91</v>
      </c>
      <c r="F28" s="26" t="s">
        <v>149</v>
      </c>
      <c r="G28" s="66">
        <v>0</v>
      </c>
      <c r="H28" s="66">
        <v>20000000</v>
      </c>
      <c r="I28" s="66">
        <f t="shared" ref="I28:P28" si="21">+(H28*4%)+H28</f>
        <v>20800000</v>
      </c>
      <c r="J28" s="66">
        <f t="shared" si="21"/>
        <v>21632000</v>
      </c>
      <c r="K28" s="66">
        <f t="shared" si="21"/>
        <v>22497280</v>
      </c>
      <c r="L28" s="66">
        <f t="shared" si="21"/>
        <v>23397171.199999999</v>
      </c>
      <c r="M28" s="66">
        <f t="shared" si="21"/>
        <v>24333058.048</v>
      </c>
      <c r="N28" s="66">
        <f t="shared" si="21"/>
        <v>25306380.36992</v>
      </c>
      <c r="O28" s="66">
        <f t="shared" si="21"/>
        <v>26318635.584716801</v>
      </c>
      <c r="P28" s="66">
        <f t="shared" si="21"/>
        <v>27371381.008105472</v>
      </c>
      <c r="Q28" s="67">
        <f t="shared" si="1"/>
        <v>211655906.21074224</v>
      </c>
      <c r="R28" s="59"/>
      <c r="S28" s="59"/>
      <c r="T28" s="59"/>
      <c r="U28" s="59"/>
      <c r="V28" s="59"/>
      <c r="W28" s="59"/>
      <c r="X28" s="59"/>
      <c r="Y28" s="59"/>
      <c r="Z28" s="59"/>
    </row>
    <row r="29" spans="1:26" ht="15.75" customHeight="1">
      <c r="A29" s="45"/>
      <c r="B29" s="25" t="s">
        <v>260</v>
      </c>
      <c r="C29" s="25" t="s">
        <v>262</v>
      </c>
      <c r="D29" s="36" t="s">
        <v>265</v>
      </c>
      <c r="E29" s="36" t="s">
        <v>269</v>
      </c>
      <c r="F29" s="36" t="s">
        <v>91</v>
      </c>
      <c r="G29" s="69">
        <v>0</v>
      </c>
      <c r="H29" s="69">
        <v>8000000</v>
      </c>
      <c r="I29" s="69">
        <f t="shared" ref="I29:P29" si="22">+(H29*4%)+H29</f>
        <v>8320000</v>
      </c>
      <c r="J29" s="69">
        <f t="shared" si="22"/>
        <v>8652800</v>
      </c>
      <c r="K29" s="69">
        <f t="shared" si="22"/>
        <v>8998912</v>
      </c>
      <c r="L29" s="69">
        <f t="shared" si="22"/>
        <v>9358868.4800000004</v>
      </c>
      <c r="M29" s="69">
        <f t="shared" si="22"/>
        <v>9733223.2192000002</v>
      </c>
      <c r="N29" s="69">
        <f t="shared" si="22"/>
        <v>10122552.147968</v>
      </c>
      <c r="O29" s="69">
        <f t="shared" si="22"/>
        <v>10527454.233886721</v>
      </c>
      <c r="P29" s="69">
        <f t="shared" si="22"/>
        <v>10948552.403242189</v>
      </c>
      <c r="Q29" s="70">
        <f t="shared" si="1"/>
        <v>84662362.484296918</v>
      </c>
      <c r="R29" s="59"/>
      <c r="S29" s="59"/>
      <c r="T29" s="59"/>
      <c r="U29" s="59"/>
      <c r="V29" s="59"/>
      <c r="W29" s="59"/>
      <c r="X29" s="59"/>
      <c r="Y29" s="59"/>
      <c r="Z29" s="59"/>
    </row>
    <row r="30" spans="1:26" ht="15.75" customHeight="1">
      <c r="A30" s="45"/>
      <c r="B30" s="25"/>
      <c r="C30" s="25" t="s">
        <v>272</v>
      </c>
      <c r="D30" s="25" t="s">
        <v>274</v>
      </c>
      <c r="E30" s="25" t="s">
        <v>269</v>
      </c>
      <c r="F30" s="25" t="s">
        <v>278</v>
      </c>
      <c r="G30" s="71">
        <v>0</v>
      </c>
      <c r="H30" s="72">
        <v>4000000</v>
      </c>
      <c r="I30" s="72">
        <f t="shared" ref="I30:P30" si="23">+(H30*4%)+H30</f>
        <v>4160000</v>
      </c>
      <c r="J30" s="72">
        <f t="shared" si="23"/>
        <v>4326400</v>
      </c>
      <c r="K30" s="72">
        <f t="shared" si="23"/>
        <v>4499456</v>
      </c>
      <c r="L30" s="72">
        <f t="shared" si="23"/>
        <v>4679434.2400000002</v>
      </c>
      <c r="M30" s="72">
        <f t="shared" si="23"/>
        <v>4866611.6096000001</v>
      </c>
      <c r="N30" s="72">
        <f t="shared" si="23"/>
        <v>5061276.0739839999</v>
      </c>
      <c r="O30" s="72">
        <f t="shared" si="23"/>
        <v>5263727.1169433603</v>
      </c>
      <c r="P30" s="72">
        <f t="shared" si="23"/>
        <v>5474276.2016210947</v>
      </c>
      <c r="Q30" s="72">
        <f t="shared" si="1"/>
        <v>42331181.242148459</v>
      </c>
      <c r="R30" s="59"/>
      <c r="S30" s="59"/>
      <c r="T30" s="59"/>
      <c r="U30" s="59"/>
      <c r="V30" s="59"/>
      <c r="W30" s="59"/>
      <c r="X30" s="59"/>
      <c r="Y30" s="59"/>
      <c r="Z30" s="59"/>
    </row>
    <row r="31" spans="1:26" ht="15.75" customHeight="1">
      <c r="A31" s="45"/>
      <c r="B31" s="25"/>
      <c r="C31" s="25" t="s">
        <v>281</v>
      </c>
      <c r="D31" s="26" t="s">
        <v>284</v>
      </c>
      <c r="E31" s="26" t="s">
        <v>269</v>
      </c>
      <c r="F31" s="26" t="s">
        <v>91</v>
      </c>
      <c r="G31" s="66">
        <v>0</v>
      </c>
      <c r="H31" s="66">
        <v>2000000</v>
      </c>
      <c r="I31" s="66">
        <f t="shared" ref="I31:P31" si="24">+(H31*4%)+H31</f>
        <v>2080000</v>
      </c>
      <c r="J31" s="66">
        <f t="shared" si="24"/>
        <v>2163200</v>
      </c>
      <c r="K31" s="66">
        <f t="shared" si="24"/>
        <v>2249728</v>
      </c>
      <c r="L31" s="66">
        <f t="shared" si="24"/>
        <v>2339717.1200000001</v>
      </c>
      <c r="M31" s="66">
        <f t="shared" si="24"/>
        <v>2433305.8048</v>
      </c>
      <c r="N31" s="66">
        <f t="shared" si="24"/>
        <v>2530638.036992</v>
      </c>
      <c r="O31" s="66">
        <f t="shared" si="24"/>
        <v>2631863.5584716802</v>
      </c>
      <c r="P31" s="66">
        <f t="shared" si="24"/>
        <v>2737138.1008105474</v>
      </c>
      <c r="Q31" s="67">
        <f t="shared" si="1"/>
        <v>21165590.621074229</v>
      </c>
      <c r="R31" s="59"/>
      <c r="S31" s="59"/>
      <c r="T31" s="59"/>
      <c r="U31" s="59"/>
      <c r="V31" s="59"/>
      <c r="W31" s="59"/>
      <c r="X31" s="59"/>
      <c r="Y31" s="59"/>
      <c r="Z31" s="59"/>
    </row>
    <row r="32" spans="1:26" ht="15.75" customHeight="1">
      <c r="A32" s="45"/>
      <c r="B32" s="25" t="s">
        <v>289</v>
      </c>
      <c r="C32" s="25" t="s">
        <v>291</v>
      </c>
      <c r="D32" s="26" t="s">
        <v>293</v>
      </c>
      <c r="E32" s="26" t="s">
        <v>91</v>
      </c>
      <c r="F32" s="26" t="s">
        <v>297</v>
      </c>
      <c r="G32" s="66">
        <v>0</v>
      </c>
      <c r="H32" s="66">
        <v>20000000</v>
      </c>
      <c r="I32" s="66">
        <f t="shared" ref="I32:P32" si="25">+(H32*4%)+H32</f>
        <v>20800000</v>
      </c>
      <c r="J32" s="66">
        <f t="shared" si="25"/>
        <v>21632000</v>
      </c>
      <c r="K32" s="66">
        <f t="shared" si="25"/>
        <v>22497280</v>
      </c>
      <c r="L32" s="66">
        <f t="shared" si="25"/>
        <v>23397171.199999999</v>
      </c>
      <c r="M32" s="66">
        <f t="shared" si="25"/>
        <v>24333058.048</v>
      </c>
      <c r="N32" s="66">
        <f t="shared" si="25"/>
        <v>25306380.36992</v>
      </c>
      <c r="O32" s="66">
        <f t="shared" si="25"/>
        <v>26318635.584716801</v>
      </c>
      <c r="P32" s="66">
        <f t="shared" si="25"/>
        <v>27371381.008105472</v>
      </c>
      <c r="Q32" s="67">
        <f t="shared" si="1"/>
        <v>211655906.21074224</v>
      </c>
      <c r="R32" s="59"/>
      <c r="S32" s="59"/>
      <c r="T32" s="59"/>
      <c r="U32" s="59"/>
      <c r="V32" s="59"/>
      <c r="W32" s="59"/>
      <c r="X32" s="59"/>
      <c r="Y32" s="59"/>
      <c r="Z32" s="59"/>
    </row>
    <row r="33" spans="1:26" ht="123" customHeight="1">
      <c r="A33" s="45"/>
      <c r="B33" s="25"/>
      <c r="C33" s="25" t="s">
        <v>300</v>
      </c>
      <c r="D33" s="26" t="s">
        <v>302</v>
      </c>
      <c r="E33" s="26" t="s">
        <v>91</v>
      </c>
      <c r="F33" s="26" t="s">
        <v>306</v>
      </c>
      <c r="G33" s="66">
        <v>0</v>
      </c>
      <c r="H33" s="66">
        <v>20000000</v>
      </c>
      <c r="I33" s="66">
        <f t="shared" ref="I33:P33" si="26">+(H33*4%)+H33</f>
        <v>20800000</v>
      </c>
      <c r="J33" s="66">
        <f t="shared" si="26"/>
        <v>21632000</v>
      </c>
      <c r="K33" s="66">
        <f t="shared" si="26"/>
        <v>22497280</v>
      </c>
      <c r="L33" s="66">
        <f t="shared" si="26"/>
        <v>23397171.199999999</v>
      </c>
      <c r="M33" s="66">
        <f t="shared" si="26"/>
        <v>24333058.048</v>
      </c>
      <c r="N33" s="66">
        <f t="shared" si="26"/>
        <v>25306380.36992</v>
      </c>
      <c r="O33" s="66">
        <f t="shared" si="26"/>
        <v>26318635.584716801</v>
      </c>
      <c r="P33" s="66">
        <f t="shared" si="26"/>
        <v>27371381.008105472</v>
      </c>
      <c r="Q33" s="67">
        <f t="shared" si="1"/>
        <v>211655906.21074224</v>
      </c>
      <c r="R33" s="59"/>
      <c r="S33" s="59"/>
      <c r="T33" s="59"/>
      <c r="U33" s="59"/>
      <c r="V33" s="59"/>
      <c r="W33" s="59"/>
      <c r="X33" s="59"/>
      <c r="Y33" s="59"/>
      <c r="Z33" s="59"/>
    </row>
    <row r="34" spans="1:26" ht="105" customHeight="1">
      <c r="A34" s="45"/>
      <c r="B34" s="25"/>
      <c r="C34" s="25" t="s">
        <v>309</v>
      </c>
      <c r="D34" s="33" t="s">
        <v>311</v>
      </c>
      <c r="E34" s="26" t="s">
        <v>91</v>
      </c>
      <c r="F34" s="26" t="s">
        <v>315</v>
      </c>
      <c r="G34" s="66">
        <v>0</v>
      </c>
      <c r="H34" s="66">
        <v>8000000</v>
      </c>
      <c r="I34" s="66">
        <f t="shared" ref="I34:P34" si="27">+(H34*4%)+H34</f>
        <v>8320000</v>
      </c>
      <c r="J34" s="66">
        <f t="shared" si="27"/>
        <v>8652800</v>
      </c>
      <c r="K34" s="66">
        <f t="shared" si="27"/>
        <v>8998912</v>
      </c>
      <c r="L34" s="66">
        <f t="shared" si="27"/>
        <v>9358868.4800000004</v>
      </c>
      <c r="M34" s="66">
        <f t="shared" si="27"/>
        <v>9733223.2192000002</v>
      </c>
      <c r="N34" s="66">
        <f t="shared" si="27"/>
        <v>10122552.147968</v>
      </c>
      <c r="O34" s="66">
        <f t="shared" si="27"/>
        <v>10527454.233886721</v>
      </c>
      <c r="P34" s="66">
        <f t="shared" si="27"/>
        <v>10948552.403242189</v>
      </c>
      <c r="Q34" s="67">
        <f t="shared" si="1"/>
        <v>84662362.484296918</v>
      </c>
      <c r="R34" s="59"/>
      <c r="S34" s="59"/>
      <c r="T34" s="59"/>
      <c r="U34" s="59"/>
      <c r="V34" s="59"/>
      <c r="W34" s="59"/>
      <c r="X34" s="59"/>
      <c r="Y34" s="59"/>
      <c r="Z34" s="59"/>
    </row>
    <row r="35" spans="1:26" ht="15.75" customHeight="1">
      <c r="A35" s="54" t="s">
        <v>317</v>
      </c>
      <c r="B35" s="25" t="s">
        <v>318</v>
      </c>
      <c r="C35" s="25" t="s">
        <v>320</v>
      </c>
      <c r="D35" s="27" t="s">
        <v>322</v>
      </c>
      <c r="E35" s="26" t="s">
        <v>91</v>
      </c>
      <c r="F35" s="26" t="s">
        <v>326</v>
      </c>
      <c r="G35" s="66">
        <v>0</v>
      </c>
      <c r="H35" s="66">
        <v>10000000</v>
      </c>
      <c r="I35" s="66">
        <f t="shared" ref="I35:P35" si="28">+(H35*4%)+H35</f>
        <v>10400000</v>
      </c>
      <c r="J35" s="66">
        <f t="shared" si="28"/>
        <v>10816000</v>
      </c>
      <c r="K35" s="66">
        <f t="shared" si="28"/>
        <v>11248640</v>
      </c>
      <c r="L35" s="66">
        <f t="shared" si="28"/>
        <v>11698585.6</v>
      </c>
      <c r="M35" s="66">
        <f t="shared" si="28"/>
        <v>12166529.024</v>
      </c>
      <c r="N35" s="66">
        <f t="shared" si="28"/>
        <v>12653190.18496</v>
      </c>
      <c r="O35" s="66">
        <f t="shared" si="28"/>
        <v>13159317.7923584</v>
      </c>
      <c r="P35" s="66">
        <f t="shared" si="28"/>
        <v>13685690.504052736</v>
      </c>
      <c r="Q35" s="67">
        <f t="shared" si="1"/>
        <v>105827953.10537112</v>
      </c>
      <c r="R35" s="59"/>
      <c r="S35" s="59"/>
      <c r="T35" s="59"/>
      <c r="U35" s="59"/>
      <c r="V35" s="59"/>
      <c r="W35" s="59"/>
      <c r="X35" s="59"/>
      <c r="Y35" s="59"/>
      <c r="Z35" s="59"/>
    </row>
    <row r="36" spans="1:26" ht="15.75" customHeight="1">
      <c r="A36" s="54"/>
      <c r="B36" s="25"/>
      <c r="C36" s="25" t="s">
        <v>329</v>
      </c>
      <c r="D36" s="26" t="s">
        <v>331</v>
      </c>
      <c r="E36" s="26" t="s">
        <v>91</v>
      </c>
      <c r="F36" s="26" t="s">
        <v>335</v>
      </c>
      <c r="G36" s="66">
        <v>0</v>
      </c>
      <c r="H36" s="66">
        <v>0</v>
      </c>
      <c r="I36" s="66">
        <f>+(H36*4%)+H36</f>
        <v>0</v>
      </c>
      <c r="J36" s="66">
        <v>100000000</v>
      </c>
      <c r="K36" s="66">
        <v>0</v>
      </c>
      <c r="L36" s="66">
        <v>0</v>
      </c>
      <c r="M36" s="66">
        <v>0</v>
      </c>
      <c r="N36" s="66">
        <v>0</v>
      </c>
      <c r="O36" s="66">
        <v>0</v>
      </c>
      <c r="P36" s="66">
        <f>+(O36*4%)+O36</f>
        <v>0</v>
      </c>
      <c r="Q36" s="67">
        <f t="shared" si="1"/>
        <v>100000000</v>
      </c>
      <c r="R36" s="59"/>
      <c r="S36" s="59"/>
      <c r="T36" s="59"/>
      <c r="U36" s="59"/>
      <c r="V36" s="59"/>
      <c r="W36" s="59"/>
      <c r="X36" s="59"/>
      <c r="Y36" s="59"/>
      <c r="Z36" s="59"/>
    </row>
    <row r="37" spans="1:26" ht="15.75" customHeight="1">
      <c r="A37" s="54"/>
      <c r="B37" s="25" t="s">
        <v>337</v>
      </c>
      <c r="C37" s="25" t="s">
        <v>339</v>
      </c>
      <c r="D37" s="26" t="s">
        <v>341</v>
      </c>
      <c r="E37" s="26" t="s">
        <v>91</v>
      </c>
      <c r="F37" s="26" t="s">
        <v>345</v>
      </c>
      <c r="G37" s="66">
        <v>6000000</v>
      </c>
      <c r="H37" s="66">
        <f t="shared" ref="H37:K37" si="29">+(G37*4%)+G37</f>
        <v>6240000</v>
      </c>
      <c r="I37" s="66">
        <f t="shared" si="29"/>
        <v>6489600</v>
      </c>
      <c r="J37" s="66">
        <f t="shared" si="29"/>
        <v>6749184</v>
      </c>
      <c r="K37" s="66">
        <f t="shared" si="29"/>
        <v>7019151.3600000003</v>
      </c>
      <c r="L37" s="66">
        <v>0</v>
      </c>
      <c r="M37" s="66">
        <v>0</v>
      </c>
      <c r="N37" s="66">
        <v>0</v>
      </c>
      <c r="O37" s="66">
        <v>0</v>
      </c>
      <c r="P37" s="66">
        <v>0</v>
      </c>
      <c r="Q37" s="67">
        <f t="shared" si="1"/>
        <v>32497935.359999999</v>
      </c>
      <c r="R37" s="59"/>
      <c r="S37" s="59"/>
      <c r="T37" s="59"/>
      <c r="U37" s="59"/>
      <c r="V37" s="59"/>
      <c r="W37" s="59"/>
      <c r="X37" s="59"/>
      <c r="Y37" s="59"/>
      <c r="Z37" s="59"/>
    </row>
    <row r="38" spans="1:26" ht="15.75" customHeight="1">
      <c r="A38" s="54"/>
      <c r="B38" s="25"/>
      <c r="C38" s="57" t="s">
        <v>347</v>
      </c>
      <c r="D38" s="26" t="s">
        <v>349</v>
      </c>
      <c r="E38" s="26" t="s">
        <v>306</v>
      </c>
      <c r="F38" s="26" t="s">
        <v>353</v>
      </c>
      <c r="G38" s="66">
        <v>0</v>
      </c>
      <c r="H38" s="66">
        <v>6000000</v>
      </c>
      <c r="I38" s="66">
        <f t="shared" ref="I38:P38" si="30">+(H38*4%)+H38</f>
        <v>6240000</v>
      </c>
      <c r="J38" s="66">
        <f t="shared" si="30"/>
        <v>6489600</v>
      </c>
      <c r="K38" s="66">
        <f t="shared" si="30"/>
        <v>6749184</v>
      </c>
      <c r="L38" s="66">
        <f t="shared" si="30"/>
        <v>7019151.3600000003</v>
      </c>
      <c r="M38" s="66">
        <f t="shared" si="30"/>
        <v>7299917.4144000001</v>
      </c>
      <c r="N38" s="66">
        <f t="shared" si="30"/>
        <v>7591914.1109760003</v>
      </c>
      <c r="O38" s="66">
        <f t="shared" si="30"/>
        <v>7895590.67541504</v>
      </c>
      <c r="P38" s="66">
        <f t="shared" si="30"/>
        <v>8211414.3024316411</v>
      </c>
      <c r="Q38" s="67">
        <f t="shared" si="1"/>
        <v>63496771.863222681</v>
      </c>
      <c r="R38" s="59"/>
      <c r="S38" s="59"/>
      <c r="T38" s="59"/>
      <c r="U38" s="59"/>
      <c r="V38" s="59"/>
      <c r="W38" s="59"/>
      <c r="X38" s="59"/>
      <c r="Y38" s="59"/>
      <c r="Z38" s="59"/>
    </row>
    <row r="39" spans="1:26" ht="15.75" customHeight="1">
      <c r="A39" s="54"/>
      <c r="B39" s="25"/>
      <c r="C39" s="25" t="s">
        <v>356</v>
      </c>
      <c r="D39" s="26" t="s">
        <v>358</v>
      </c>
      <c r="E39" s="26" t="s">
        <v>91</v>
      </c>
      <c r="F39" s="26"/>
      <c r="G39" s="66">
        <v>0</v>
      </c>
      <c r="H39" s="66">
        <v>8000000</v>
      </c>
      <c r="I39" s="66">
        <f t="shared" ref="I39:P39" si="31">+(H39*4%)+H39</f>
        <v>8320000</v>
      </c>
      <c r="J39" s="66">
        <f t="shared" si="31"/>
        <v>8652800</v>
      </c>
      <c r="K39" s="66">
        <f t="shared" si="31"/>
        <v>8998912</v>
      </c>
      <c r="L39" s="66">
        <f t="shared" si="31"/>
        <v>9358868.4800000004</v>
      </c>
      <c r="M39" s="66">
        <f t="shared" si="31"/>
        <v>9733223.2192000002</v>
      </c>
      <c r="N39" s="66">
        <f t="shared" si="31"/>
        <v>10122552.147968</v>
      </c>
      <c r="O39" s="66">
        <f t="shared" si="31"/>
        <v>10527454.233886721</v>
      </c>
      <c r="P39" s="66">
        <f t="shared" si="31"/>
        <v>10948552.403242189</v>
      </c>
      <c r="Q39" s="67">
        <f t="shared" si="1"/>
        <v>84662362.484296918</v>
      </c>
      <c r="R39" s="59"/>
      <c r="S39" s="59"/>
      <c r="T39" s="59"/>
      <c r="U39" s="59"/>
      <c r="V39" s="59"/>
      <c r="W39" s="59"/>
      <c r="X39" s="59"/>
      <c r="Y39" s="59"/>
      <c r="Z39" s="59"/>
    </row>
    <row r="40" spans="1:26" ht="15.75" customHeight="1">
      <c r="A40" s="54"/>
      <c r="B40" s="25" t="s">
        <v>363</v>
      </c>
      <c r="C40" s="25" t="s">
        <v>365</v>
      </c>
      <c r="D40" s="33" t="s">
        <v>367</v>
      </c>
      <c r="E40" s="26" t="s">
        <v>306</v>
      </c>
      <c r="F40" s="26" t="s">
        <v>91</v>
      </c>
      <c r="G40" s="66">
        <v>0</v>
      </c>
      <c r="H40" s="66">
        <v>0</v>
      </c>
      <c r="I40" s="66">
        <v>0</v>
      </c>
      <c r="J40" s="66">
        <v>100000000</v>
      </c>
      <c r="K40" s="66">
        <v>0</v>
      </c>
      <c r="L40" s="66">
        <v>0</v>
      </c>
      <c r="M40" s="66">
        <v>0</v>
      </c>
      <c r="N40" s="66">
        <v>0</v>
      </c>
      <c r="O40" s="66">
        <v>0</v>
      </c>
      <c r="P40" s="66">
        <v>0</v>
      </c>
      <c r="Q40" s="67">
        <f t="shared" si="1"/>
        <v>100000000</v>
      </c>
      <c r="R40" s="59"/>
      <c r="S40" s="59"/>
      <c r="T40" s="59"/>
      <c r="U40" s="59"/>
      <c r="V40" s="59"/>
      <c r="W40" s="59"/>
      <c r="X40" s="59"/>
      <c r="Y40" s="59"/>
      <c r="Z40" s="59"/>
    </row>
    <row r="41" spans="1:26" ht="15.75" customHeight="1">
      <c r="A41" s="54"/>
      <c r="B41" s="25"/>
      <c r="C41" s="25" t="s">
        <v>372</v>
      </c>
      <c r="D41" s="26" t="s">
        <v>374</v>
      </c>
      <c r="E41" s="26" t="s">
        <v>306</v>
      </c>
      <c r="F41" s="26" t="s">
        <v>91</v>
      </c>
      <c r="G41" s="66">
        <v>0</v>
      </c>
      <c r="H41" s="66">
        <v>10000000</v>
      </c>
      <c r="I41" s="66">
        <v>0</v>
      </c>
      <c r="J41" s="66">
        <f t="shared" ref="J41:K41" si="32">+(I41*4%)+I41</f>
        <v>0</v>
      </c>
      <c r="K41" s="66">
        <f t="shared" si="32"/>
        <v>0</v>
      </c>
      <c r="L41" s="66">
        <v>12000000</v>
      </c>
      <c r="M41" s="66">
        <v>0</v>
      </c>
      <c r="N41" s="66">
        <f t="shared" ref="N41:O41" si="33">+(M41*4%)+M41</f>
        <v>0</v>
      </c>
      <c r="O41" s="66">
        <f t="shared" si="33"/>
        <v>0</v>
      </c>
      <c r="P41" s="66">
        <v>14000000</v>
      </c>
      <c r="Q41" s="67">
        <f t="shared" si="1"/>
        <v>36000000</v>
      </c>
      <c r="R41" s="59"/>
      <c r="S41" s="59"/>
      <c r="T41" s="59"/>
      <c r="U41" s="59"/>
      <c r="V41" s="59"/>
      <c r="W41" s="59"/>
      <c r="X41" s="59"/>
      <c r="Y41" s="59"/>
      <c r="Z41" s="59"/>
    </row>
    <row r="42" spans="1:26" ht="15.75" customHeight="1">
      <c r="A42" s="54"/>
      <c r="B42" s="25"/>
      <c r="C42" s="25" t="s">
        <v>380</v>
      </c>
      <c r="D42" s="36" t="s">
        <v>382</v>
      </c>
      <c r="E42" s="26" t="s">
        <v>306</v>
      </c>
      <c r="F42" s="26" t="s">
        <v>91</v>
      </c>
      <c r="G42" s="66">
        <v>0</v>
      </c>
      <c r="H42" s="66">
        <v>8000000</v>
      </c>
      <c r="I42" s="66">
        <f t="shared" ref="I42:P42" si="34">+(H42*4%)+H42</f>
        <v>8320000</v>
      </c>
      <c r="J42" s="66">
        <f t="shared" si="34"/>
        <v>8652800</v>
      </c>
      <c r="K42" s="66">
        <f t="shared" si="34"/>
        <v>8998912</v>
      </c>
      <c r="L42" s="66">
        <f t="shared" si="34"/>
        <v>9358868.4800000004</v>
      </c>
      <c r="M42" s="66">
        <f t="shared" si="34"/>
        <v>9733223.2192000002</v>
      </c>
      <c r="N42" s="66">
        <f t="shared" si="34"/>
        <v>10122552.147968</v>
      </c>
      <c r="O42" s="66">
        <f t="shared" si="34"/>
        <v>10527454.233886721</v>
      </c>
      <c r="P42" s="66">
        <f t="shared" si="34"/>
        <v>10948552.403242189</v>
      </c>
      <c r="Q42" s="67">
        <f t="shared" si="1"/>
        <v>84662362.484296918</v>
      </c>
      <c r="R42" s="59"/>
      <c r="S42" s="59"/>
      <c r="T42" s="59"/>
      <c r="U42" s="59"/>
      <c r="V42" s="59"/>
      <c r="W42" s="59"/>
      <c r="X42" s="59"/>
      <c r="Y42" s="59"/>
      <c r="Z42" s="59"/>
    </row>
    <row r="43" spans="1:26" ht="15.75" customHeight="1">
      <c r="A43" s="54"/>
      <c r="B43" s="25" t="s">
        <v>387</v>
      </c>
      <c r="C43" s="25" t="s">
        <v>389</v>
      </c>
      <c r="D43" s="36" t="s">
        <v>391</v>
      </c>
      <c r="E43" s="26" t="s">
        <v>91</v>
      </c>
      <c r="F43" s="26" t="s">
        <v>315</v>
      </c>
      <c r="G43" s="69">
        <v>0</v>
      </c>
      <c r="H43" s="69">
        <v>20000000</v>
      </c>
      <c r="I43" s="69">
        <f t="shared" ref="I43:P43" si="35">+(H43*4%)+H43</f>
        <v>20800000</v>
      </c>
      <c r="J43" s="69">
        <f t="shared" si="35"/>
        <v>21632000</v>
      </c>
      <c r="K43" s="69">
        <f t="shared" si="35"/>
        <v>22497280</v>
      </c>
      <c r="L43" s="69">
        <f t="shared" si="35"/>
        <v>23397171.199999999</v>
      </c>
      <c r="M43" s="69">
        <f t="shared" si="35"/>
        <v>24333058.048</v>
      </c>
      <c r="N43" s="69">
        <f t="shared" si="35"/>
        <v>25306380.36992</v>
      </c>
      <c r="O43" s="69">
        <f t="shared" si="35"/>
        <v>26318635.584716801</v>
      </c>
      <c r="P43" s="69">
        <f t="shared" si="35"/>
        <v>27371381.008105472</v>
      </c>
      <c r="Q43" s="67">
        <f t="shared" si="1"/>
        <v>211655906.21074224</v>
      </c>
      <c r="R43" s="59"/>
      <c r="S43" s="59"/>
      <c r="T43" s="59"/>
      <c r="U43" s="59"/>
      <c r="V43" s="59"/>
      <c r="W43" s="59"/>
      <c r="X43" s="59"/>
      <c r="Y43" s="59"/>
      <c r="Z43" s="59"/>
    </row>
    <row r="44" spans="1:26" ht="15.75" customHeight="1">
      <c r="A44" s="54"/>
      <c r="B44" s="25"/>
      <c r="C44" s="25" t="s">
        <v>397</v>
      </c>
      <c r="D44" s="36" t="s">
        <v>399</v>
      </c>
      <c r="E44" s="26" t="s">
        <v>91</v>
      </c>
      <c r="F44" s="26" t="s">
        <v>315</v>
      </c>
      <c r="G44" s="69">
        <v>0</v>
      </c>
      <c r="H44" s="69">
        <v>6000000</v>
      </c>
      <c r="I44" s="69">
        <f t="shared" ref="I44:P44" si="36">+(H44*4%)+H44</f>
        <v>6240000</v>
      </c>
      <c r="J44" s="69">
        <f t="shared" si="36"/>
        <v>6489600</v>
      </c>
      <c r="K44" s="69">
        <f t="shared" si="36"/>
        <v>6749184</v>
      </c>
      <c r="L44" s="69">
        <f t="shared" si="36"/>
        <v>7019151.3600000003</v>
      </c>
      <c r="M44" s="69">
        <f t="shared" si="36"/>
        <v>7299917.4144000001</v>
      </c>
      <c r="N44" s="69">
        <f t="shared" si="36"/>
        <v>7591914.1109760003</v>
      </c>
      <c r="O44" s="69">
        <f t="shared" si="36"/>
        <v>7895590.67541504</v>
      </c>
      <c r="P44" s="69">
        <f t="shared" si="36"/>
        <v>8211414.3024316411</v>
      </c>
      <c r="Q44" s="67">
        <f t="shared" si="1"/>
        <v>63496771.863222681</v>
      </c>
      <c r="R44" s="59"/>
      <c r="S44" s="59"/>
      <c r="T44" s="59"/>
      <c r="U44" s="59"/>
      <c r="V44" s="59"/>
      <c r="W44" s="59"/>
      <c r="X44" s="59"/>
      <c r="Y44" s="59"/>
      <c r="Z44" s="59"/>
    </row>
    <row r="45" spans="1:26" ht="15.75" customHeight="1">
      <c r="A45" s="54"/>
      <c r="B45" s="25"/>
      <c r="C45" s="44" t="s">
        <v>405</v>
      </c>
      <c r="D45" s="36" t="s">
        <v>407</v>
      </c>
      <c r="E45" s="26" t="s">
        <v>91</v>
      </c>
      <c r="F45" s="26" t="s">
        <v>315</v>
      </c>
      <c r="G45" s="69">
        <v>0</v>
      </c>
      <c r="H45" s="69">
        <v>0</v>
      </c>
      <c r="I45" s="69">
        <v>0</v>
      </c>
      <c r="J45" s="69">
        <v>40000000</v>
      </c>
      <c r="K45" s="69">
        <v>0</v>
      </c>
      <c r="L45" s="69">
        <v>0</v>
      </c>
      <c r="M45" s="69">
        <v>50000000</v>
      </c>
      <c r="N45" s="69">
        <v>0</v>
      </c>
      <c r="O45" s="69">
        <v>60000000</v>
      </c>
      <c r="P45" s="69">
        <v>0</v>
      </c>
      <c r="Q45" s="67">
        <f t="shared" si="1"/>
        <v>150000000</v>
      </c>
      <c r="R45" s="59"/>
      <c r="S45" s="59"/>
      <c r="T45" s="59"/>
      <c r="U45" s="59"/>
      <c r="V45" s="59"/>
      <c r="W45" s="59"/>
      <c r="X45" s="59"/>
      <c r="Y45" s="59"/>
      <c r="Z45" s="59"/>
    </row>
    <row r="46" spans="1:26" ht="15.75" customHeight="1">
      <c r="A46" s="54"/>
      <c r="B46" s="25"/>
      <c r="C46" s="44"/>
      <c r="D46" s="36" t="s">
        <v>413</v>
      </c>
      <c r="E46" s="26" t="s">
        <v>91</v>
      </c>
      <c r="F46" s="26" t="s">
        <v>315</v>
      </c>
      <c r="G46" s="69">
        <v>5000000</v>
      </c>
      <c r="H46" s="69">
        <f t="shared" ref="H46:P46" si="37">+(G46*4%)+G46</f>
        <v>5200000</v>
      </c>
      <c r="I46" s="69">
        <f t="shared" si="37"/>
        <v>5408000</v>
      </c>
      <c r="J46" s="69">
        <f t="shared" si="37"/>
        <v>5624320</v>
      </c>
      <c r="K46" s="69">
        <f t="shared" si="37"/>
        <v>5849292.7999999998</v>
      </c>
      <c r="L46" s="69">
        <f t="shared" si="37"/>
        <v>6083264.5120000001</v>
      </c>
      <c r="M46" s="69">
        <f t="shared" si="37"/>
        <v>6326595.0924800001</v>
      </c>
      <c r="N46" s="69">
        <f t="shared" si="37"/>
        <v>6579658.8961792002</v>
      </c>
      <c r="O46" s="69">
        <f t="shared" si="37"/>
        <v>6842845.2520263679</v>
      </c>
      <c r="P46" s="69">
        <f t="shared" si="37"/>
        <v>7116559.0621074224</v>
      </c>
      <c r="Q46" s="67">
        <f t="shared" si="1"/>
        <v>60030535.61479298</v>
      </c>
      <c r="R46" s="59"/>
      <c r="S46" s="59"/>
      <c r="T46" s="59"/>
      <c r="U46" s="59"/>
      <c r="V46" s="59"/>
      <c r="W46" s="59"/>
      <c r="X46" s="59"/>
      <c r="Y46" s="59"/>
      <c r="Z46" s="59"/>
    </row>
    <row r="47" spans="1:26" ht="15.75" customHeight="1">
      <c r="A47" s="36"/>
      <c r="B47" s="36"/>
      <c r="C47" s="36"/>
      <c r="D47" s="36"/>
      <c r="E47" s="36"/>
      <c r="F47" s="36"/>
      <c r="G47" s="69">
        <f t="shared" ref="G47:Q47" si="38">SUM(G9:G46)</f>
        <v>29600000</v>
      </c>
      <c r="H47" s="69">
        <f t="shared" si="38"/>
        <v>612976000</v>
      </c>
      <c r="I47" s="69">
        <f t="shared" si="38"/>
        <v>616563880</v>
      </c>
      <c r="J47" s="69">
        <f t="shared" si="38"/>
        <v>874760089.60000002</v>
      </c>
      <c r="K47" s="69">
        <f t="shared" si="38"/>
        <v>660150493.18400002</v>
      </c>
      <c r="L47" s="69">
        <f t="shared" si="38"/>
        <v>710007955.49696028</v>
      </c>
      <c r="M47" s="69">
        <f t="shared" si="38"/>
        <v>775928273.71683824</v>
      </c>
      <c r="N47" s="69">
        <f t="shared" si="38"/>
        <v>754965404.6655122</v>
      </c>
      <c r="O47" s="69">
        <f t="shared" si="38"/>
        <v>834636566.6182456</v>
      </c>
      <c r="P47" s="69">
        <f t="shared" si="38"/>
        <v>819622029.28297579</v>
      </c>
      <c r="Q47" s="69">
        <f t="shared" si="38"/>
        <v>6689210692.5645304</v>
      </c>
      <c r="R47" s="59"/>
      <c r="S47" s="59"/>
      <c r="T47" s="59"/>
      <c r="U47" s="59"/>
      <c r="V47" s="59"/>
      <c r="W47" s="59"/>
      <c r="X47" s="59"/>
      <c r="Y47" s="59"/>
      <c r="Z47" s="59"/>
    </row>
    <row r="48" spans="1:26" ht="15.75" customHeight="1">
      <c r="A48" s="61"/>
      <c r="B48" s="61"/>
      <c r="C48" s="61"/>
      <c r="D48" s="61"/>
      <c r="E48" s="61"/>
      <c r="F48" s="61"/>
      <c r="G48" s="61"/>
      <c r="H48" s="61"/>
      <c r="I48" s="61"/>
      <c r="J48" s="61"/>
      <c r="K48" s="61"/>
      <c r="L48" s="61"/>
      <c r="M48" s="61"/>
      <c r="N48" s="61"/>
      <c r="O48" s="61"/>
      <c r="P48" s="61"/>
      <c r="Q48" s="61"/>
      <c r="R48" s="59"/>
      <c r="S48" s="59"/>
      <c r="T48" s="59"/>
      <c r="U48" s="59"/>
      <c r="V48" s="59"/>
      <c r="W48" s="59"/>
      <c r="X48" s="59"/>
      <c r="Y48" s="59"/>
      <c r="Z48" s="59"/>
    </row>
    <row r="49" spans="1:26" ht="15.75" customHeight="1">
      <c r="A49" s="61"/>
      <c r="B49" s="61"/>
      <c r="C49" s="61"/>
      <c r="D49" s="61"/>
      <c r="E49" s="61"/>
      <c r="F49" s="61"/>
      <c r="G49" s="61"/>
      <c r="H49" s="61"/>
      <c r="I49" s="61"/>
      <c r="J49" s="61"/>
      <c r="K49" s="61"/>
      <c r="L49" s="61"/>
      <c r="M49" s="61"/>
      <c r="N49" s="61"/>
      <c r="O49" s="61"/>
      <c r="P49" s="61"/>
      <c r="Q49" s="61"/>
      <c r="R49" s="59"/>
      <c r="S49" s="59"/>
      <c r="T49" s="59"/>
      <c r="U49" s="59"/>
      <c r="V49" s="59"/>
      <c r="W49" s="59"/>
      <c r="X49" s="59"/>
      <c r="Y49" s="59"/>
      <c r="Z49" s="59"/>
    </row>
    <row r="50" spans="1:26" ht="15.75" customHeight="1">
      <c r="A50" s="61"/>
      <c r="B50" s="61"/>
      <c r="C50" s="61"/>
      <c r="D50" s="61"/>
      <c r="E50" s="61"/>
      <c r="F50" s="61"/>
      <c r="G50" s="61"/>
      <c r="H50" s="61"/>
      <c r="I50" s="61"/>
      <c r="J50" s="61"/>
      <c r="K50" s="61"/>
      <c r="L50" s="61"/>
      <c r="M50" s="61"/>
      <c r="N50" s="61"/>
      <c r="O50" s="61"/>
      <c r="P50" s="61"/>
      <c r="Q50" s="61"/>
      <c r="R50" s="59"/>
      <c r="S50" s="59"/>
      <c r="T50" s="59"/>
      <c r="U50" s="59"/>
      <c r="V50" s="59"/>
      <c r="W50" s="59"/>
      <c r="X50" s="59"/>
      <c r="Y50" s="59"/>
      <c r="Z50" s="59"/>
    </row>
    <row r="51" spans="1:26" ht="15.75" customHeight="1">
      <c r="A51" s="61"/>
      <c r="B51" s="61"/>
      <c r="C51" s="61"/>
      <c r="D51" s="61"/>
      <c r="E51" s="61"/>
      <c r="F51" s="61"/>
      <c r="G51" s="61"/>
      <c r="H51" s="61"/>
      <c r="I51" s="61"/>
      <c r="J51" s="61"/>
      <c r="K51" s="61"/>
      <c r="L51" s="61"/>
      <c r="M51" s="61"/>
      <c r="N51" s="61"/>
      <c r="O51" s="61"/>
      <c r="P51" s="61"/>
      <c r="Q51" s="61"/>
      <c r="R51" s="59"/>
      <c r="S51" s="59"/>
      <c r="T51" s="59"/>
      <c r="U51" s="59"/>
      <c r="V51" s="59"/>
      <c r="W51" s="59"/>
      <c r="X51" s="59"/>
      <c r="Y51" s="59"/>
      <c r="Z51" s="59"/>
    </row>
    <row r="52" spans="1:26" ht="15.75" customHeight="1">
      <c r="A52" s="61"/>
      <c r="B52" s="61"/>
      <c r="C52" s="61"/>
      <c r="D52" s="61"/>
      <c r="E52" s="61"/>
      <c r="F52" s="61"/>
      <c r="G52" s="61"/>
      <c r="H52" s="61"/>
      <c r="I52" s="61"/>
      <c r="J52" s="61"/>
      <c r="K52" s="61"/>
      <c r="L52" s="61"/>
      <c r="M52" s="61"/>
      <c r="N52" s="61"/>
      <c r="O52" s="61"/>
      <c r="P52" s="61"/>
      <c r="Q52" s="61"/>
      <c r="R52" s="59"/>
      <c r="S52" s="59"/>
      <c r="T52" s="59"/>
      <c r="U52" s="59"/>
      <c r="V52" s="59"/>
      <c r="W52" s="59"/>
      <c r="X52" s="59"/>
      <c r="Y52" s="59"/>
      <c r="Z52" s="59"/>
    </row>
    <row r="53" spans="1:26" ht="15.75" customHeight="1">
      <c r="A53" s="61"/>
      <c r="B53" s="61"/>
      <c r="C53" s="61"/>
      <c r="D53" s="61"/>
      <c r="E53" s="61"/>
      <c r="F53" s="61"/>
      <c r="G53" s="61"/>
      <c r="H53" s="61"/>
      <c r="I53" s="61"/>
      <c r="J53" s="61"/>
      <c r="K53" s="61"/>
      <c r="L53" s="61"/>
      <c r="M53" s="61"/>
      <c r="N53" s="61"/>
      <c r="O53" s="61"/>
      <c r="P53" s="61"/>
      <c r="Q53" s="61"/>
      <c r="R53" s="59"/>
      <c r="S53" s="59"/>
      <c r="T53" s="59"/>
      <c r="U53" s="59"/>
      <c r="V53" s="59"/>
      <c r="W53" s="59"/>
      <c r="X53" s="59"/>
      <c r="Y53" s="59"/>
      <c r="Z53" s="59"/>
    </row>
    <row r="54" spans="1:26" ht="15.75" customHeight="1">
      <c r="A54" s="61"/>
      <c r="B54" s="61"/>
      <c r="C54" s="61"/>
      <c r="D54" s="61"/>
      <c r="E54" s="61"/>
      <c r="F54" s="61"/>
      <c r="G54" s="61"/>
      <c r="H54" s="61"/>
      <c r="I54" s="61"/>
      <c r="J54" s="61"/>
      <c r="K54" s="61"/>
      <c r="L54" s="61"/>
      <c r="M54" s="61"/>
      <c r="N54" s="61"/>
      <c r="O54" s="61"/>
      <c r="P54" s="61"/>
      <c r="Q54" s="61"/>
      <c r="R54" s="59"/>
      <c r="S54" s="59"/>
      <c r="T54" s="59"/>
      <c r="U54" s="59"/>
      <c r="V54" s="59"/>
      <c r="W54" s="59"/>
      <c r="X54" s="59"/>
      <c r="Y54" s="59"/>
      <c r="Z54" s="59"/>
    </row>
    <row r="55" spans="1:26" ht="15.75" customHeight="1">
      <c r="A55" s="61"/>
      <c r="B55" s="61"/>
      <c r="C55" s="61"/>
      <c r="D55" s="61"/>
      <c r="E55" s="61"/>
      <c r="F55" s="61"/>
      <c r="G55" s="61"/>
      <c r="H55" s="61"/>
      <c r="I55" s="61"/>
      <c r="J55" s="61"/>
      <c r="K55" s="61"/>
      <c r="L55" s="61"/>
      <c r="M55" s="61"/>
      <c r="N55" s="61"/>
      <c r="O55" s="61"/>
      <c r="P55" s="61"/>
      <c r="Q55" s="61"/>
      <c r="R55" s="59"/>
      <c r="S55" s="59"/>
      <c r="T55" s="59"/>
      <c r="U55" s="59"/>
      <c r="V55" s="59"/>
      <c r="W55" s="59"/>
      <c r="X55" s="59"/>
      <c r="Y55" s="59"/>
      <c r="Z55" s="59"/>
    </row>
    <row r="56" spans="1:26" ht="15.75" customHeight="1">
      <c r="A56" s="61"/>
      <c r="B56" s="61"/>
      <c r="C56" s="61"/>
      <c r="D56" s="61"/>
      <c r="E56" s="61"/>
      <c r="F56" s="61"/>
      <c r="G56" s="61"/>
      <c r="H56" s="61"/>
      <c r="I56" s="61"/>
      <c r="J56" s="61"/>
      <c r="K56" s="61"/>
      <c r="L56" s="61"/>
      <c r="M56" s="61"/>
      <c r="N56" s="61"/>
      <c r="O56" s="61"/>
      <c r="P56" s="61"/>
      <c r="Q56" s="61"/>
      <c r="R56" s="59"/>
      <c r="S56" s="59"/>
      <c r="T56" s="59"/>
      <c r="U56" s="59"/>
      <c r="V56" s="59"/>
      <c r="W56" s="59"/>
      <c r="X56" s="59"/>
      <c r="Y56" s="59"/>
      <c r="Z56" s="59"/>
    </row>
    <row r="57" spans="1:26" ht="15.75" customHeight="1">
      <c r="A57" s="61"/>
      <c r="B57" s="61"/>
      <c r="C57" s="61"/>
      <c r="D57" s="61"/>
      <c r="E57" s="61"/>
      <c r="F57" s="61"/>
      <c r="G57" s="61"/>
      <c r="H57" s="61"/>
      <c r="I57" s="61"/>
      <c r="J57" s="61"/>
      <c r="K57" s="61"/>
      <c r="L57" s="61"/>
      <c r="M57" s="61"/>
      <c r="N57" s="61"/>
      <c r="O57" s="61"/>
      <c r="P57" s="61"/>
      <c r="Q57" s="61"/>
      <c r="R57" s="59"/>
      <c r="S57" s="59"/>
      <c r="T57" s="59"/>
      <c r="U57" s="59"/>
      <c r="V57" s="59"/>
      <c r="W57" s="59"/>
      <c r="X57" s="59"/>
      <c r="Y57" s="59"/>
      <c r="Z57" s="59"/>
    </row>
    <row r="58" spans="1:26" ht="15.75" customHeight="1">
      <c r="A58" s="61"/>
      <c r="B58" s="61"/>
      <c r="C58" s="61"/>
      <c r="D58" s="61"/>
      <c r="E58" s="61"/>
      <c r="F58" s="61"/>
      <c r="G58" s="61"/>
      <c r="H58" s="61"/>
      <c r="I58" s="61"/>
      <c r="J58" s="61"/>
      <c r="K58" s="61"/>
      <c r="L58" s="61"/>
      <c r="M58" s="61"/>
      <c r="N58" s="61"/>
      <c r="O58" s="61"/>
      <c r="P58" s="61"/>
      <c r="Q58" s="61"/>
      <c r="R58" s="59"/>
      <c r="S58" s="59"/>
      <c r="T58" s="59"/>
      <c r="U58" s="59"/>
      <c r="V58" s="59"/>
      <c r="W58" s="59"/>
      <c r="X58" s="59"/>
      <c r="Y58" s="59"/>
      <c r="Z58" s="59"/>
    </row>
    <row r="59" spans="1:26" ht="15.75" customHeight="1">
      <c r="A59" s="61"/>
      <c r="B59" s="61"/>
      <c r="C59" s="61"/>
      <c r="D59" s="61"/>
      <c r="E59" s="61"/>
      <c r="F59" s="61"/>
      <c r="G59" s="61"/>
      <c r="H59" s="61"/>
      <c r="I59" s="61"/>
      <c r="J59" s="61"/>
      <c r="K59" s="61"/>
      <c r="L59" s="61"/>
      <c r="M59" s="61"/>
      <c r="N59" s="61"/>
      <c r="O59" s="61"/>
      <c r="P59" s="61"/>
      <c r="Q59" s="61"/>
      <c r="R59" s="59"/>
      <c r="S59" s="59"/>
      <c r="T59" s="59"/>
      <c r="U59" s="59"/>
      <c r="V59" s="59"/>
      <c r="W59" s="59"/>
      <c r="X59" s="59"/>
      <c r="Y59" s="59"/>
      <c r="Z59" s="59"/>
    </row>
    <row r="60" spans="1:26" ht="15.75" customHeight="1">
      <c r="A60" s="61"/>
      <c r="B60" s="61"/>
      <c r="C60" s="61"/>
      <c r="D60" s="61"/>
      <c r="E60" s="61"/>
      <c r="F60" s="61"/>
      <c r="G60" s="61"/>
      <c r="H60" s="61"/>
      <c r="I60" s="61"/>
      <c r="J60" s="61"/>
      <c r="K60" s="61"/>
      <c r="L60" s="61"/>
      <c r="M60" s="61"/>
      <c r="N60" s="61"/>
      <c r="O60" s="61"/>
      <c r="P60" s="61"/>
      <c r="Q60" s="61"/>
      <c r="R60" s="59"/>
      <c r="S60" s="59"/>
      <c r="T60" s="59"/>
      <c r="U60" s="59"/>
      <c r="V60" s="59"/>
      <c r="W60" s="59"/>
      <c r="X60" s="59"/>
      <c r="Y60" s="59"/>
      <c r="Z60" s="59"/>
    </row>
    <row r="61" spans="1:26" ht="15.75" customHeight="1">
      <c r="A61" s="61"/>
      <c r="B61" s="61"/>
      <c r="C61" s="61"/>
      <c r="D61" s="61"/>
      <c r="E61" s="61"/>
      <c r="F61" s="61"/>
      <c r="G61" s="61"/>
      <c r="H61" s="61"/>
      <c r="I61" s="61"/>
      <c r="J61" s="61"/>
      <c r="K61" s="61"/>
      <c r="L61" s="61"/>
      <c r="M61" s="61"/>
      <c r="N61" s="61"/>
      <c r="O61" s="61"/>
      <c r="P61" s="61"/>
      <c r="Q61" s="61"/>
      <c r="R61" s="59"/>
      <c r="S61" s="59"/>
      <c r="T61" s="59"/>
      <c r="U61" s="59"/>
      <c r="V61" s="59"/>
      <c r="W61" s="59"/>
      <c r="X61" s="59"/>
      <c r="Y61" s="59"/>
      <c r="Z61" s="59"/>
    </row>
    <row r="62" spans="1:26" ht="15.75" customHeight="1">
      <c r="A62" s="61"/>
      <c r="B62" s="61"/>
      <c r="C62" s="61"/>
      <c r="D62" s="61"/>
      <c r="E62" s="61"/>
      <c r="F62" s="61"/>
      <c r="G62" s="61"/>
      <c r="H62" s="61"/>
      <c r="I62" s="61"/>
      <c r="J62" s="61"/>
      <c r="K62" s="61"/>
      <c r="L62" s="61"/>
      <c r="M62" s="61"/>
      <c r="N62" s="61"/>
      <c r="O62" s="61"/>
      <c r="P62" s="61"/>
      <c r="Q62" s="61"/>
      <c r="R62" s="59"/>
      <c r="S62" s="59"/>
      <c r="T62" s="59"/>
      <c r="U62" s="59"/>
      <c r="V62" s="59"/>
      <c r="W62" s="59"/>
      <c r="X62" s="59"/>
      <c r="Y62" s="59"/>
      <c r="Z62" s="59"/>
    </row>
    <row r="63" spans="1:26" ht="15.75" customHeight="1">
      <c r="A63" s="61"/>
      <c r="B63" s="61"/>
      <c r="C63" s="61"/>
      <c r="D63" s="61"/>
      <c r="E63" s="61"/>
      <c r="F63" s="61"/>
      <c r="G63" s="61"/>
      <c r="H63" s="61"/>
      <c r="I63" s="61"/>
      <c r="J63" s="61"/>
      <c r="K63" s="61"/>
      <c r="L63" s="61"/>
      <c r="M63" s="61"/>
      <c r="N63" s="61"/>
      <c r="O63" s="61"/>
      <c r="P63" s="61"/>
      <c r="Q63" s="61"/>
      <c r="R63" s="59"/>
      <c r="S63" s="59"/>
      <c r="T63" s="59"/>
      <c r="U63" s="59"/>
      <c r="V63" s="59"/>
      <c r="W63" s="59"/>
      <c r="X63" s="59"/>
      <c r="Y63" s="59"/>
      <c r="Z63" s="59"/>
    </row>
    <row r="64" spans="1:26" ht="15.75" customHeight="1">
      <c r="A64" s="61"/>
      <c r="B64" s="61"/>
      <c r="C64" s="61"/>
      <c r="D64" s="61"/>
      <c r="E64" s="61"/>
      <c r="F64" s="61"/>
      <c r="G64" s="61"/>
      <c r="H64" s="61"/>
      <c r="I64" s="61"/>
      <c r="J64" s="61"/>
      <c r="K64" s="61"/>
      <c r="L64" s="61"/>
      <c r="M64" s="61"/>
      <c r="N64" s="61"/>
      <c r="O64" s="61"/>
      <c r="P64" s="61"/>
      <c r="Q64" s="61"/>
      <c r="R64" s="59"/>
      <c r="S64" s="59"/>
      <c r="T64" s="59"/>
      <c r="U64" s="59"/>
      <c r="V64" s="59"/>
      <c r="W64" s="59"/>
      <c r="X64" s="59"/>
      <c r="Y64" s="59"/>
      <c r="Z64" s="59"/>
    </row>
    <row r="65" spans="1:26" ht="15.75" customHeight="1">
      <c r="A65" s="61"/>
      <c r="B65" s="61"/>
      <c r="C65" s="61"/>
      <c r="D65" s="61"/>
      <c r="E65" s="61"/>
      <c r="F65" s="61"/>
      <c r="G65" s="61"/>
      <c r="H65" s="61"/>
      <c r="I65" s="61"/>
      <c r="J65" s="61"/>
      <c r="K65" s="61"/>
      <c r="L65" s="61"/>
      <c r="M65" s="61"/>
      <c r="N65" s="61"/>
      <c r="O65" s="61"/>
      <c r="P65" s="61"/>
      <c r="Q65" s="61"/>
      <c r="R65" s="59"/>
      <c r="S65" s="59"/>
      <c r="T65" s="59"/>
      <c r="U65" s="59"/>
      <c r="V65" s="59"/>
      <c r="W65" s="59"/>
      <c r="X65" s="59"/>
      <c r="Y65" s="59"/>
      <c r="Z65" s="59"/>
    </row>
    <row r="66" spans="1:26" ht="15.75" customHeight="1">
      <c r="A66" s="61"/>
      <c r="B66" s="61"/>
      <c r="C66" s="61"/>
      <c r="D66" s="61"/>
      <c r="E66" s="61"/>
      <c r="F66" s="61"/>
      <c r="G66" s="61"/>
      <c r="H66" s="61"/>
      <c r="I66" s="61"/>
      <c r="J66" s="61"/>
      <c r="K66" s="61"/>
      <c r="L66" s="61"/>
      <c r="M66" s="61"/>
      <c r="N66" s="61"/>
      <c r="O66" s="61"/>
      <c r="P66" s="61"/>
      <c r="Q66" s="61"/>
      <c r="R66" s="59"/>
      <c r="S66" s="59"/>
      <c r="T66" s="59"/>
      <c r="U66" s="59"/>
      <c r="V66" s="59"/>
      <c r="W66" s="59"/>
      <c r="X66" s="59"/>
      <c r="Y66" s="59"/>
      <c r="Z66" s="59"/>
    </row>
    <row r="67" spans="1:26" ht="15.75" customHeight="1">
      <c r="A67" s="61"/>
      <c r="B67" s="61"/>
      <c r="C67" s="61"/>
      <c r="D67" s="61"/>
      <c r="E67" s="61"/>
      <c r="F67" s="61"/>
      <c r="G67" s="61"/>
      <c r="H67" s="61"/>
      <c r="I67" s="61"/>
      <c r="J67" s="61"/>
      <c r="K67" s="61"/>
      <c r="L67" s="61"/>
      <c r="M67" s="61"/>
      <c r="N67" s="61"/>
      <c r="O67" s="61"/>
      <c r="P67" s="61"/>
      <c r="Q67" s="61"/>
      <c r="R67" s="59"/>
      <c r="S67" s="59"/>
      <c r="T67" s="59"/>
      <c r="U67" s="59"/>
      <c r="V67" s="59"/>
      <c r="W67" s="59"/>
      <c r="X67" s="59"/>
      <c r="Y67" s="59"/>
      <c r="Z67" s="59"/>
    </row>
    <row r="68" spans="1:26" ht="15.75" customHeight="1">
      <c r="A68" s="61"/>
      <c r="B68" s="61"/>
      <c r="C68" s="61"/>
      <c r="D68" s="61"/>
      <c r="E68" s="61"/>
      <c r="F68" s="61"/>
      <c r="G68" s="61"/>
      <c r="H68" s="61"/>
      <c r="I68" s="61"/>
      <c r="J68" s="61"/>
      <c r="K68" s="61"/>
      <c r="L68" s="61"/>
      <c r="M68" s="61"/>
      <c r="N68" s="61"/>
      <c r="O68" s="61"/>
      <c r="P68" s="61"/>
      <c r="Q68" s="61"/>
      <c r="R68" s="59"/>
      <c r="S68" s="59"/>
      <c r="T68" s="59"/>
      <c r="U68" s="59"/>
      <c r="V68" s="59"/>
      <c r="W68" s="59"/>
      <c r="X68" s="59"/>
      <c r="Y68" s="59"/>
      <c r="Z68" s="59"/>
    </row>
    <row r="69" spans="1:26" ht="15.75" customHeight="1">
      <c r="A69" s="61"/>
      <c r="B69" s="61"/>
      <c r="C69" s="61"/>
      <c r="D69" s="61"/>
      <c r="E69" s="61"/>
      <c r="F69" s="61"/>
      <c r="G69" s="61"/>
      <c r="H69" s="61"/>
      <c r="I69" s="61"/>
      <c r="J69" s="61"/>
      <c r="K69" s="61"/>
      <c r="L69" s="61"/>
      <c r="M69" s="61"/>
      <c r="N69" s="61"/>
      <c r="O69" s="61"/>
      <c r="P69" s="61"/>
      <c r="Q69" s="61"/>
      <c r="R69" s="59"/>
      <c r="S69" s="59"/>
      <c r="T69" s="59"/>
      <c r="U69" s="59"/>
      <c r="V69" s="59"/>
      <c r="W69" s="59"/>
      <c r="X69" s="59"/>
      <c r="Y69" s="59"/>
      <c r="Z69" s="59"/>
    </row>
    <row r="70" spans="1:26" ht="15.75" customHeight="1">
      <c r="A70" s="61"/>
      <c r="B70" s="61"/>
      <c r="C70" s="61"/>
      <c r="D70" s="61"/>
      <c r="E70" s="61"/>
      <c r="F70" s="61"/>
      <c r="G70" s="61"/>
      <c r="H70" s="61"/>
      <c r="I70" s="61"/>
      <c r="J70" s="61"/>
      <c r="K70" s="61"/>
      <c r="L70" s="61"/>
      <c r="M70" s="61"/>
      <c r="N70" s="61"/>
      <c r="O70" s="61"/>
      <c r="P70" s="61"/>
      <c r="Q70" s="61"/>
      <c r="R70" s="59"/>
      <c r="S70" s="59"/>
      <c r="T70" s="59"/>
      <c r="U70" s="59"/>
      <c r="V70" s="59"/>
      <c r="W70" s="59"/>
      <c r="X70" s="59"/>
      <c r="Y70" s="59"/>
      <c r="Z70" s="59"/>
    </row>
    <row r="71" spans="1:26" ht="15.75" customHeight="1">
      <c r="A71" s="61"/>
      <c r="B71" s="61"/>
      <c r="C71" s="61"/>
      <c r="D71" s="61"/>
      <c r="E71" s="61"/>
      <c r="F71" s="61"/>
      <c r="G71" s="61"/>
      <c r="H71" s="61"/>
      <c r="I71" s="61"/>
      <c r="J71" s="61"/>
      <c r="K71" s="61"/>
      <c r="L71" s="61"/>
      <c r="M71" s="61"/>
      <c r="N71" s="61"/>
      <c r="O71" s="61"/>
      <c r="P71" s="61"/>
      <c r="Q71" s="61"/>
      <c r="R71" s="59"/>
      <c r="S71" s="59"/>
      <c r="T71" s="59"/>
      <c r="U71" s="59"/>
      <c r="V71" s="59"/>
      <c r="W71" s="59"/>
      <c r="X71" s="59"/>
      <c r="Y71" s="59"/>
      <c r="Z71" s="59"/>
    </row>
    <row r="72" spans="1:26" ht="15.75" customHeight="1">
      <c r="A72" s="61"/>
      <c r="B72" s="61"/>
      <c r="C72" s="61"/>
      <c r="D72" s="61"/>
      <c r="E72" s="61"/>
      <c r="F72" s="61"/>
      <c r="G72" s="61"/>
      <c r="H72" s="61"/>
      <c r="I72" s="61"/>
      <c r="J72" s="61"/>
      <c r="K72" s="61"/>
      <c r="L72" s="61"/>
      <c r="M72" s="61"/>
      <c r="N72" s="61"/>
      <c r="O72" s="61"/>
      <c r="P72" s="61"/>
      <c r="Q72" s="61"/>
      <c r="R72" s="59"/>
      <c r="S72" s="59"/>
      <c r="T72" s="59"/>
      <c r="U72" s="59"/>
      <c r="V72" s="59"/>
      <c r="W72" s="59"/>
      <c r="X72" s="59"/>
      <c r="Y72" s="59"/>
      <c r="Z72" s="59"/>
    </row>
    <row r="73" spans="1:26" ht="15.75" customHeight="1">
      <c r="A73" s="61"/>
      <c r="B73" s="61"/>
      <c r="C73" s="61"/>
      <c r="D73" s="61"/>
      <c r="E73" s="61"/>
      <c r="F73" s="61"/>
      <c r="G73" s="61"/>
      <c r="H73" s="61"/>
      <c r="I73" s="61"/>
      <c r="J73" s="61"/>
      <c r="K73" s="61"/>
      <c r="L73" s="61"/>
      <c r="M73" s="61"/>
      <c r="N73" s="61"/>
      <c r="O73" s="61"/>
      <c r="P73" s="61"/>
      <c r="Q73" s="61"/>
      <c r="R73" s="59"/>
      <c r="S73" s="59"/>
      <c r="T73" s="59"/>
      <c r="U73" s="59"/>
      <c r="V73" s="59"/>
      <c r="W73" s="59"/>
      <c r="X73" s="59"/>
      <c r="Y73" s="59"/>
      <c r="Z73" s="59"/>
    </row>
    <row r="74" spans="1:26" ht="15.75" customHeight="1">
      <c r="A74" s="61"/>
      <c r="B74" s="61"/>
      <c r="C74" s="61"/>
      <c r="D74" s="61"/>
      <c r="E74" s="61"/>
      <c r="F74" s="61"/>
      <c r="G74" s="61"/>
      <c r="H74" s="61"/>
      <c r="I74" s="61"/>
      <c r="J74" s="61"/>
      <c r="K74" s="61"/>
      <c r="L74" s="61"/>
      <c r="M74" s="61"/>
      <c r="N74" s="61"/>
      <c r="O74" s="61"/>
      <c r="P74" s="61"/>
      <c r="Q74" s="61"/>
      <c r="R74" s="59"/>
      <c r="S74" s="59"/>
      <c r="T74" s="59"/>
      <c r="U74" s="59"/>
      <c r="V74" s="59"/>
      <c r="W74" s="59"/>
      <c r="X74" s="59"/>
      <c r="Y74" s="59"/>
      <c r="Z74" s="59"/>
    </row>
    <row r="75" spans="1:26" ht="15.75" customHeight="1">
      <c r="A75" s="61"/>
      <c r="B75" s="61"/>
      <c r="C75" s="61"/>
      <c r="D75" s="61"/>
      <c r="E75" s="61"/>
      <c r="F75" s="61"/>
      <c r="G75" s="61"/>
      <c r="H75" s="61"/>
      <c r="I75" s="61"/>
      <c r="J75" s="61"/>
      <c r="K75" s="61"/>
      <c r="L75" s="61"/>
      <c r="M75" s="61"/>
      <c r="N75" s="61"/>
      <c r="O75" s="61"/>
      <c r="P75" s="61"/>
      <c r="Q75" s="61"/>
      <c r="R75" s="59"/>
      <c r="S75" s="59"/>
      <c r="T75" s="59"/>
      <c r="U75" s="59"/>
      <c r="V75" s="59"/>
      <c r="W75" s="59"/>
      <c r="X75" s="59"/>
      <c r="Y75" s="59"/>
      <c r="Z75" s="59"/>
    </row>
    <row r="76" spans="1:26" ht="15.75" customHeight="1">
      <c r="A76" s="61"/>
      <c r="B76" s="61"/>
      <c r="C76" s="61"/>
      <c r="D76" s="61"/>
      <c r="E76" s="61"/>
      <c r="F76" s="61"/>
      <c r="G76" s="61"/>
      <c r="H76" s="61"/>
      <c r="I76" s="61"/>
      <c r="J76" s="61"/>
      <c r="K76" s="61"/>
      <c r="L76" s="61"/>
      <c r="M76" s="61"/>
      <c r="N76" s="61"/>
      <c r="O76" s="61"/>
      <c r="P76" s="61"/>
      <c r="Q76" s="61"/>
      <c r="R76" s="59"/>
      <c r="S76" s="59"/>
      <c r="T76" s="59"/>
      <c r="U76" s="59"/>
      <c r="V76" s="59"/>
      <c r="W76" s="59"/>
      <c r="X76" s="59"/>
      <c r="Y76" s="59"/>
      <c r="Z76" s="59"/>
    </row>
    <row r="77" spans="1:26" ht="15.75" customHeight="1">
      <c r="A77" s="61"/>
      <c r="B77" s="61"/>
      <c r="C77" s="61"/>
      <c r="D77" s="61"/>
      <c r="E77" s="61"/>
      <c r="F77" s="61"/>
      <c r="G77" s="61"/>
      <c r="H77" s="61"/>
      <c r="I77" s="61"/>
      <c r="J77" s="61"/>
      <c r="K77" s="61"/>
      <c r="L77" s="61"/>
      <c r="M77" s="61"/>
      <c r="N77" s="61"/>
      <c r="O77" s="61"/>
      <c r="P77" s="61"/>
      <c r="Q77" s="61"/>
      <c r="R77" s="59"/>
      <c r="S77" s="59"/>
      <c r="T77" s="59"/>
      <c r="U77" s="59"/>
      <c r="V77" s="59"/>
      <c r="W77" s="59"/>
      <c r="X77" s="59"/>
      <c r="Y77" s="59"/>
      <c r="Z77" s="59"/>
    </row>
    <row r="78" spans="1:26" ht="15.75" customHeight="1">
      <c r="A78" s="61"/>
      <c r="B78" s="61"/>
      <c r="C78" s="61"/>
      <c r="D78" s="61"/>
      <c r="E78" s="61"/>
      <c r="F78" s="61"/>
      <c r="G78" s="61"/>
      <c r="H78" s="61"/>
      <c r="I78" s="61"/>
      <c r="J78" s="61"/>
      <c r="K78" s="61"/>
      <c r="L78" s="61"/>
      <c r="M78" s="61"/>
      <c r="N78" s="61"/>
      <c r="O78" s="61"/>
      <c r="P78" s="61"/>
      <c r="Q78" s="61"/>
      <c r="R78" s="59"/>
      <c r="S78" s="59"/>
      <c r="T78" s="59"/>
      <c r="U78" s="59"/>
      <c r="V78" s="59"/>
      <c r="W78" s="59"/>
      <c r="X78" s="59"/>
      <c r="Y78" s="59"/>
      <c r="Z78" s="59"/>
    </row>
    <row r="79" spans="1:26" ht="15.75" customHeight="1">
      <c r="A79" s="61"/>
      <c r="B79" s="61"/>
      <c r="C79" s="61"/>
      <c r="D79" s="61"/>
      <c r="E79" s="61"/>
      <c r="F79" s="61"/>
      <c r="G79" s="61"/>
      <c r="H79" s="61"/>
      <c r="I79" s="61"/>
      <c r="J79" s="61"/>
      <c r="K79" s="61"/>
      <c r="L79" s="61"/>
      <c r="M79" s="61"/>
      <c r="N79" s="61"/>
      <c r="O79" s="61"/>
      <c r="P79" s="61"/>
      <c r="Q79" s="61"/>
      <c r="R79" s="59"/>
      <c r="S79" s="59"/>
      <c r="T79" s="59"/>
      <c r="U79" s="59"/>
      <c r="V79" s="59"/>
      <c r="W79" s="59"/>
      <c r="X79" s="59"/>
      <c r="Y79" s="59"/>
      <c r="Z79" s="59"/>
    </row>
    <row r="80" spans="1:26" ht="15.75" customHeight="1">
      <c r="A80" s="61"/>
      <c r="B80" s="61"/>
      <c r="C80" s="61"/>
      <c r="D80" s="61"/>
      <c r="E80" s="61"/>
      <c r="F80" s="61"/>
      <c r="G80" s="61"/>
      <c r="H80" s="61"/>
      <c r="I80" s="61"/>
      <c r="J80" s="61"/>
      <c r="K80" s="61"/>
      <c r="L80" s="61"/>
      <c r="M80" s="61"/>
      <c r="N80" s="61"/>
      <c r="O80" s="61"/>
      <c r="P80" s="61"/>
      <c r="Q80" s="61"/>
      <c r="R80" s="59"/>
      <c r="S80" s="59"/>
      <c r="T80" s="59"/>
      <c r="U80" s="59"/>
      <c r="V80" s="59"/>
      <c r="W80" s="59"/>
      <c r="X80" s="59"/>
      <c r="Y80" s="59"/>
      <c r="Z80" s="59"/>
    </row>
    <row r="81" spans="1:26" ht="15.75" customHeight="1">
      <c r="A81" s="61"/>
      <c r="B81" s="61"/>
      <c r="C81" s="61"/>
      <c r="D81" s="61"/>
      <c r="E81" s="61"/>
      <c r="F81" s="61"/>
      <c r="G81" s="61"/>
      <c r="H81" s="61"/>
      <c r="I81" s="61"/>
      <c r="J81" s="61"/>
      <c r="K81" s="61"/>
      <c r="L81" s="61"/>
      <c r="M81" s="61"/>
      <c r="N81" s="61"/>
      <c r="O81" s="61"/>
      <c r="P81" s="61"/>
      <c r="Q81" s="61"/>
      <c r="R81" s="59"/>
      <c r="S81" s="59"/>
      <c r="T81" s="59"/>
      <c r="U81" s="59"/>
      <c r="V81" s="59"/>
      <c r="W81" s="59"/>
      <c r="X81" s="59"/>
      <c r="Y81" s="59"/>
      <c r="Z81" s="59"/>
    </row>
    <row r="82" spans="1:26" ht="15.75" customHeight="1">
      <c r="A82" s="61"/>
      <c r="B82" s="61"/>
      <c r="C82" s="61"/>
      <c r="D82" s="61"/>
      <c r="E82" s="61"/>
      <c r="F82" s="61"/>
      <c r="G82" s="61"/>
      <c r="H82" s="61"/>
      <c r="I82" s="61"/>
      <c r="J82" s="61"/>
      <c r="K82" s="61"/>
      <c r="L82" s="61"/>
      <c r="M82" s="61"/>
      <c r="N82" s="61"/>
      <c r="O82" s="61"/>
      <c r="P82" s="61"/>
      <c r="Q82" s="61"/>
      <c r="R82" s="59"/>
      <c r="S82" s="59"/>
      <c r="T82" s="59"/>
      <c r="U82" s="59"/>
      <c r="V82" s="59"/>
      <c r="W82" s="59"/>
      <c r="X82" s="59"/>
      <c r="Y82" s="59"/>
      <c r="Z82" s="59"/>
    </row>
    <row r="83" spans="1:26" ht="15.75" customHeight="1">
      <c r="A83" s="61"/>
      <c r="B83" s="61"/>
      <c r="C83" s="61"/>
      <c r="D83" s="61"/>
      <c r="E83" s="61"/>
      <c r="F83" s="61"/>
      <c r="G83" s="61"/>
      <c r="H83" s="61"/>
      <c r="I83" s="61"/>
      <c r="J83" s="61"/>
      <c r="K83" s="61"/>
      <c r="L83" s="61"/>
      <c r="M83" s="61"/>
      <c r="N83" s="61"/>
      <c r="O83" s="61"/>
      <c r="P83" s="61"/>
      <c r="Q83" s="61"/>
      <c r="R83" s="59"/>
      <c r="S83" s="59"/>
      <c r="T83" s="59"/>
      <c r="U83" s="59"/>
      <c r="V83" s="59"/>
      <c r="W83" s="59"/>
      <c r="X83" s="59"/>
      <c r="Y83" s="59"/>
      <c r="Z83" s="59"/>
    </row>
    <row r="84" spans="1:26" ht="15.75" customHeight="1">
      <c r="A84" s="61"/>
      <c r="B84" s="61"/>
      <c r="C84" s="61"/>
      <c r="D84" s="61"/>
      <c r="E84" s="61"/>
      <c r="F84" s="61"/>
      <c r="G84" s="61"/>
      <c r="H84" s="61"/>
      <c r="I84" s="61"/>
      <c r="J84" s="61"/>
      <c r="K84" s="61"/>
      <c r="L84" s="61"/>
      <c r="M84" s="61"/>
      <c r="N84" s="61"/>
      <c r="O84" s="61"/>
      <c r="P84" s="61"/>
      <c r="Q84" s="61"/>
      <c r="R84" s="59"/>
      <c r="S84" s="59"/>
      <c r="T84" s="59"/>
      <c r="U84" s="59"/>
      <c r="V84" s="59"/>
      <c r="W84" s="59"/>
      <c r="X84" s="59"/>
      <c r="Y84" s="59"/>
      <c r="Z84" s="59"/>
    </row>
    <row r="85" spans="1:26" ht="15.75" customHeight="1">
      <c r="A85" s="61"/>
      <c r="B85" s="61"/>
      <c r="C85" s="61"/>
      <c r="D85" s="61"/>
      <c r="E85" s="61"/>
      <c r="F85" s="61"/>
      <c r="G85" s="61"/>
      <c r="H85" s="61"/>
      <c r="I85" s="61"/>
      <c r="J85" s="61"/>
      <c r="K85" s="61"/>
      <c r="L85" s="61"/>
      <c r="M85" s="61"/>
      <c r="N85" s="61"/>
      <c r="O85" s="61"/>
      <c r="P85" s="61"/>
      <c r="Q85" s="61"/>
      <c r="R85" s="59"/>
      <c r="S85" s="59"/>
      <c r="T85" s="59"/>
      <c r="U85" s="59"/>
      <c r="V85" s="59"/>
      <c r="W85" s="59"/>
      <c r="X85" s="59"/>
      <c r="Y85" s="59"/>
      <c r="Z85" s="59"/>
    </row>
    <row r="86" spans="1:26" ht="15.75" customHeight="1">
      <c r="A86" s="61"/>
      <c r="B86" s="61"/>
      <c r="C86" s="61"/>
      <c r="D86" s="61"/>
      <c r="E86" s="61"/>
      <c r="F86" s="61"/>
      <c r="G86" s="61"/>
      <c r="H86" s="61"/>
      <c r="I86" s="61"/>
      <c r="J86" s="61"/>
      <c r="K86" s="61"/>
      <c r="L86" s="61"/>
      <c r="M86" s="61"/>
      <c r="N86" s="61"/>
      <c r="O86" s="61"/>
      <c r="P86" s="61"/>
      <c r="Q86" s="61"/>
      <c r="R86" s="59"/>
      <c r="S86" s="59"/>
      <c r="T86" s="59"/>
      <c r="U86" s="59"/>
      <c r="V86" s="59"/>
      <c r="W86" s="59"/>
      <c r="X86" s="59"/>
      <c r="Y86" s="59"/>
      <c r="Z86" s="59"/>
    </row>
    <row r="87" spans="1:26" ht="15.75" customHeight="1">
      <c r="A87" s="61"/>
      <c r="B87" s="61"/>
      <c r="C87" s="61"/>
      <c r="D87" s="61"/>
      <c r="E87" s="61"/>
      <c r="F87" s="61"/>
      <c r="G87" s="61"/>
      <c r="H87" s="61"/>
      <c r="I87" s="61"/>
      <c r="J87" s="61"/>
      <c r="K87" s="61"/>
      <c r="L87" s="61"/>
      <c r="M87" s="61"/>
      <c r="N87" s="61"/>
      <c r="O87" s="61"/>
      <c r="P87" s="61"/>
      <c r="Q87" s="61"/>
      <c r="R87" s="59"/>
      <c r="S87" s="59"/>
      <c r="T87" s="59"/>
      <c r="U87" s="59"/>
      <c r="V87" s="59"/>
      <c r="W87" s="59"/>
      <c r="X87" s="59"/>
      <c r="Y87" s="59"/>
      <c r="Z87" s="59"/>
    </row>
    <row r="88" spans="1:26" ht="15.75" customHeight="1">
      <c r="A88" s="61"/>
      <c r="B88" s="61"/>
      <c r="C88" s="61"/>
      <c r="D88" s="61"/>
      <c r="E88" s="61"/>
      <c r="F88" s="61"/>
      <c r="G88" s="61"/>
      <c r="H88" s="61"/>
      <c r="I88" s="61"/>
      <c r="J88" s="61"/>
      <c r="K88" s="61"/>
      <c r="L88" s="61"/>
      <c r="M88" s="61"/>
      <c r="N88" s="61"/>
      <c r="O88" s="61"/>
      <c r="P88" s="61"/>
      <c r="Q88" s="61"/>
      <c r="R88" s="59"/>
      <c r="S88" s="59"/>
      <c r="T88" s="59"/>
      <c r="U88" s="59"/>
      <c r="V88" s="59"/>
      <c r="W88" s="59"/>
      <c r="X88" s="59"/>
      <c r="Y88" s="59"/>
      <c r="Z88" s="59"/>
    </row>
    <row r="89" spans="1:26" ht="15.75" customHeight="1">
      <c r="A89" s="61"/>
      <c r="B89" s="61"/>
      <c r="C89" s="61"/>
      <c r="D89" s="61"/>
      <c r="E89" s="61"/>
      <c r="F89" s="61"/>
      <c r="G89" s="61"/>
      <c r="H89" s="61"/>
      <c r="I89" s="61"/>
      <c r="J89" s="61"/>
      <c r="K89" s="61"/>
      <c r="L89" s="61"/>
      <c r="M89" s="61"/>
      <c r="N89" s="61"/>
      <c r="O89" s="61"/>
      <c r="P89" s="61"/>
      <c r="Q89" s="61"/>
      <c r="R89" s="59"/>
      <c r="S89" s="59"/>
      <c r="T89" s="59"/>
      <c r="U89" s="59"/>
      <c r="V89" s="59"/>
      <c r="W89" s="59"/>
      <c r="X89" s="59"/>
      <c r="Y89" s="59"/>
      <c r="Z89" s="59"/>
    </row>
    <row r="90" spans="1:26" ht="15.75" customHeight="1">
      <c r="A90" s="61"/>
      <c r="B90" s="61"/>
      <c r="C90" s="61"/>
      <c r="D90" s="61"/>
      <c r="E90" s="61"/>
      <c r="F90" s="61"/>
      <c r="G90" s="61"/>
      <c r="H90" s="61"/>
      <c r="I90" s="61"/>
      <c r="J90" s="61"/>
      <c r="K90" s="61"/>
      <c r="L90" s="61"/>
      <c r="M90" s="61"/>
      <c r="N90" s="61"/>
      <c r="O90" s="61"/>
      <c r="P90" s="61"/>
      <c r="Q90" s="61"/>
      <c r="R90" s="59"/>
      <c r="S90" s="59"/>
      <c r="T90" s="59"/>
      <c r="U90" s="59"/>
      <c r="V90" s="59"/>
      <c r="W90" s="59"/>
      <c r="X90" s="59"/>
      <c r="Y90" s="59"/>
      <c r="Z90" s="59"/>
    </row>
    <row r="91" spans="1:26" ht="15.75" customHeight="1">
      <c r="A91" s="61"/>
      <c r="B91" s="61"/>
      <c r="C91" s="61"/>
      <c r="D91" s="61"/>
      <c r="E91" s="61"/>
      <c r="F91" s="61"/>
      <c r="G91" s="61"/>
      <c r="H91" s="61"/>
      <c r="I91" s="61"/>
      <c r="J91" s="61"/>
      <c r="K91" s="61"/>
      <c r="L91" s="61"/>
      <c r="M91" s="61"/>
      <c r="N91" s="61"/>
      <c r="O91" s="61"/>
      <c r="P91" s="61"/>
      <c r="Q91" s="61"/>
      <c r="R91" s="59"/>
      <c r="S91" s="59"/>
      <c r="T91" s="59"/>
      <c r="U91" s="59"/>
      <c r="V91" s="59"/>
      <c r="W91" s="59"/>
      <c r="X91" s="59"/>
      <c r="Y91" s="59"/>
      <c r="Z91" s="59"/>
    </row>
    <row r="92" spans="1:26" ht="15.75" customHeight="1">
      <c r="A92" s="61"/>
      <c r="B92" s="61"/>
      <c r="C92" s="61"/>
      <c r="D92" s="61"/>
      <c r="E92" s="61"/>
      <c r="F92" s="61"/>
      <c r="G92" s="61"/>
      <c r="H92" s="61"/>
      <c r="I92" s="61"/>
      <c r="J92" s="61"/>
      <c r="K92" s="61"/>
      <c r="L92" s="61"/>
      <c r="M92" s="61"/>
      <c r="N92" s="61"/>
      <c r="O92" s="61"/>
      <c r="P92" s="61"/>
      <c r="Q92" s="61"/>
      <c r="R92" s="59"/>
      <c r="S92" s="59"/>
      <c r="T92" s="59"/>
      <c r="U92" s="59"/>
      <c r="V92" s="59"/>
      <c r="W92" s="59"/>
      <c r="X92" s="59"/>
      <c r="Y92" s="59"/>
      <c r="Z92" s="59"/>
    </row>
    <row r="93" spans="1:26" ht="15.75" customHeight="1">
      <c r="A93" s="61"/>
      <c r="B93" s="61"/>
      <c r="C93" s="61"/>
      <c r="D93" s="61"/>
      <c r="E93" s="61"/>
      <c r="F93" s="61"/>
      <c r="G93" s="61"/>
      <c r="H93" s="61"/>
      <c r="I93" s="61"/>
      <c r="J93" s="61"/>
      <c r="K93" s="61"/>
      <c r="L93" s="61"/>
      <c r="M93" s="61"/>
      <c r="N93" s="61"/>
      <c r="O93" s="61"/>
      <c r="P93" s="61"/>
      <c r="Q93" s="61"/>
      <c r="R93" s="59"/>
      <c r="S93" s="59"/>
      <c r="T93" s="59"/>
      <c r="U93" s="59"/>
      <c r="V93" s="59"/>
      <c r="W93" s="59"/>
      <c r="X93" s="59"/>
      <c r="Y93" s="59"/>
      <c r="Z93" s="59"/>
    </row>
    <row r="94" spans="1:26" ht="15.75" customHeight="1">
      <c r="A94" s="61"/>
      <c r="B94" s="61"/>
      <c r="C94" s="61"/>
      <c r="D94" s="61"/>
      <c r="E94" s="61"/>
      <c r="F94" s="61"/>
      <c r="G94" s="61"/>
      <c r="H94" s="61"/>
      <c r="I94" s="61"/>
      <c r="J94" s="61"/>
      <c r="K94" s="61"/>
      <c r="L94" s="61"/>
      <c r="M94" s="61"/>
      <c r="N94" s="61"/>
      <c r="O94" s="61"/>
      <c r="P94" s="61"/>
      <c r="Q94" s="61"/>
      <c r="R94" s="59"/>
      <c r="S94" s="59"/>
      <c r="T94" s="59"/>
      <c r="U94" s="59"/>
      <c r="V94" s="59"/>
      <c r="W94" s="59"/>
      <c r="X94" s="59"/>
      <c r="Y94" s="59"/>
      <c r="Z94" s="59"/>
    </row>
    <row r="95" spans="1:26" ht="15.75" customHeight="1">
      <c r="A95" s="61"/>
      <c r="B95" s="61"/>
      <c r="C95" s="61"/>
      <c r="D95" s="61"/>
      <c r="E95" s="61"/>
      <c r="F95" s="61"/>
      <c r="G95" s="61"/>
      <c r="H95" s="61"/>
      <c r="I95" s="61"/>
      <c r="J95" s="61"/>
      <c r="K95" s="61"/>
      <c r="L95" s="61"/>
      <c r="M95" s="61"/>
      <c r="N95" s="61"/>
      <c r="O95" s="61"/>
      <c r="P95" s="61"/>
      <c r="Q95" s="61"/>
      <c r="R95" s="59"/>
      <c r="S95" s="59"/>
      <c r="T95" s="59"/>
      <c r="U95" s="59"/>
      <c r="V95" s="59"/>
      <c r="W95" s="59"/>
      <c r="X95" s="59"/>
      <c r="Y95" s="59"/>
      <c r="Z95" s="59"/>
    </row>
    <row r="96" spans="1:26" ht="15.75" customHeight="1">
      <c r="A96" s="61"/>
      <c r="B96" s="61"/>
      <c r="C96" s="61"/>
      <c r="D96" s="61"/>
      <c r="E96" s="61"/>
      <c r="F96" s="61"/>
      <c r="G96" s="61"/>
      <c r="H96" s="61"/>
      <c r="I96" s="61"/>
      <c r="J96" s="61"/>
      <c r="K96" s="61"/>
      <c r="L96" s="61"/>
      <c r="M96" s="61"/>
      <c r="N96" s="61"/>
      <c r="O96" s="61"/>
      <c r="P96" s="61"/>
      <c r="Q96" s="61"/>
      <c r="R96" s="59"/>
      <c r="S96" s="59"/>
      <c r="T96" s="59"/>
      <c r="U96" s="59"/>
      <c r="V96" s="59"/>
      <c r="W96" s="59"/>
      <c r="X96" s="59"/>
      <c r="Y96" s="59"/>
      <c r="Z96" s="59"/>
    </row>
    <row r="97" spans="1:26" ht="15.75" customHeight="1">
      <c r="A97" s="61"/>
      <c r="B97" s="61"/>
      <c r="C97" s="61"/>
      <c r="D97" s="61"/>
      <c r="E97" s="61"/>
      <c r="F97" s="61"/>
      <c r="G97" s="61"/>
      <c r="H97" s="61"/>
      <c r="I97" s="61"/>
      <c r="J97" s="61"/>
      <c r="K97" s="61"/>
      <c r="L97" s="61"/>
      <c r="M97" s="61"/>
      <c r="N97" s="61"/>
      <c r="O97" s="61"/>
      <c r="P97" s="61"/>
      <c r="Q97" s="61"/>
      <c r="R97" s="59"/>
      <c r="S97" s="59"/>
      <c r="T97" s="59"/>
      <c r="U97" s="59"/>
      <c r="V97" s="59"/>
      <c r="W97" s="59"/>
      <c r="X97" s="59"/>
      <c r="Y97" s="59"/>
      <c r="Z97" s="59"/>
    </row>
    <row r="98" spans="1:26" ht="15.75" customHeight="1">
      <c r="A98" s="61"/>
      <c r="B98" s="61"/>
      <c r="C98" s="61"/>
      <c r="D98" s="61"/>
      <c r="E98" s="61"/>
      <c r="F98" s="61"/>
      <c r="G98" s="61"/>
      <c r="H98" s="61"/>
      <c r="I98" s="61"/>
      <c r="J98" s="61"/>
      <c r="K98" s="61"/>
      <c r="L98" s="61"/>
      <c r="M98" s="61"/>
      <c r="N98" s="61"/>
      <c r="O98" s="61"/>
      <c r="P98" s="61"/>
      <c r="Q98" s="61"/>
      <c r="R98" s="59"/>
      <c r="S98" s="59"/>
      <c r="T98" s="59"/>
      <c r="U98" s="59"/>
      <c r="V98" s="59"/>
      <c r="W98" s="59"/>
      <c r="X98" s="59"/>
      <c r="Y98" s="59"/>
      <c r="Z98" s="59"/>
    </row>
    <row r="99" spans="1:26" ht="15.75" customHeight="1">
      <c r="A99" s="61"/>
      <c r="B99" s="61"/>
      <c r="C99" s="61"/>
      <c r="D99" s="61"/>
      <c r="E99" s="61"/>
      <c r="F99" s="61"/>
      <c r="G99" s="61"/>
      <c r="H99" s="61"/>
      <c r="I99" s="61"/>
      <c r="J99" s="61"/>
      <c r="K99" s="61"/>
      <c r="L99" s="61"/>
      <c r="M99" s="61"/>
      <c r="N99" s="61"/>
      <c r="O99" s="61"/>
      <c r="P99" s="61"/>
      <c r="Q99" s="61"/>
      <c r="R99" s="59"/>
      <c r="S99" s="59"/>
      <c r="T99" s="59"/>
      <c r="U99" s="59"/>
      <c r="V99" s="59"/>
      <c r="W99" s="59"/>
      <c r="X99" s="59"/>
      <c r="Y99" s="59"/>
      <c r="Z99" s="59"/>
    </row>
    <row r="100" spans="1:26" ht="15.75" customHeight="1">
      <c r="A100" s="61"/>
      <c r="B100" s="61"/>
      <c r="C100" s="61"/>
      <c r="D100" s="61"/>
      <c r="E100" s="61"/>
      <c r="F100" s="61"/>
      <c r="G100" s="61"/>
      <c r="H100" s="61"/>
      <c r="I100" s="61"/>
      <c r="J100" s="61"/>
      <c r="K100" s="61"/>
      <c r="L100" s="61"/>
      <c r="M100" s="61"/>
      <c r="N100" s="61"/>
      <c r="O100" s="61"/>
      <c r="P100" s="61"/>
      <c r="Q100" s="61"/>
      <c r="R100" s="59"/>
      <c r="S100" s="59"/>
      <c r="T100" s="59"/>
      <c r="U100" s="59"/>
      <c r="V100" s="59"/>
      <c r="W100" s="59"/>
      <c r="X100" s="59"/>
      <c r="Y100" s="59"/>
      <c r="Z100" s="59"/>
    </row>
    <row r="101" spans="1:26" ht="15.75" customHeight="1">
      <c r="A101" s="61"/>
      <c r="B101" s="61"/>
      <c r="C101" s="61"/>
      <c r="D101" s="61"/>
      <c r="E101" s="61"/>
      <c r="F101" s="61"/>
      <c r="G101" s="61"/>
      <c r="H101" s="61"/>
      <c r="I101" s="61"/>
      <c r="J101" s="61"/>
      <c r="K101" s="61"/>
      <c r="L101" s="61"/>
      <c r="M101" s="61"/>
      <c r="N101" s="61"/>
      <c r="O101" s="61"/>
      <c r="P101" s="61"/>
      <c r="Q101" s="61"/>
      <c r="R101" s="59"/>
      <c r="S101" s="59"/>
      <c r="T101" s="59"/>
      <c r="U101" s="59"/>
      <c r="V101" s="59"/>
      <c r="W101" s="59"/>
      <c r="X101" s="59"/>
      <c r="Y101" s="59"/>
      <c r="Z101" s="59"/>
    </row>
    <row r="102" spans="1:26" ht="15.75" customHeight="1">
      <c r="A102" s="61"/>
      <c r="B102" s="61"/>
      <c r="C102" s="61"/>
      <c r="D102" s="61"/>
      <c r="E102" s="61"/>
      <c r="F102" s="61"/>
      <c r="G102" s="61"/>
      <c r="H102" s="61"/>
      <c r="I102" s="61"/>
      <c r="J102" s="61"/>
      <c r="K102" s="61"/>
      <c r="L102" s="61"/>
      <c r="M102" s="61"/>
      <c r="N102" s="61"/>
      <c r="O102" s="61"/>
      <c r="P102" s="61"/>
      <c r="Q102" s="61"/>
      <c r="R102" s="59"/>
      <c r="S102" s="59"/>
      <c r="T102" s="59"/>
      <c r="U102" s="59"/>
      <c r="V102" s="59"/>
      <c r="W102" s="59"/>
      <c r="X102" s="59"/>
      <c r="Y102" s="59"/>
      <c r="Z102" s="59"/>
    </row>
    <row r="103" spans="1:26" ht="15.75" customHeight="1">
      <c r="A103" s="61"/>
      <c r="B103" s="61"/>
      <c r="C103" s="61"/>
      <c r="D103" s="61"/>
      <c r="E103" s="61"/>
      <c r="F103" s="61"/>
      <c r="G103" s="61"/>
      <c r="H103" s="61"/>
      <c r="I103" s="61"/>
      <c r="J103" s="61"/>
      <c r="K103" s="61"/>
      <c r="L103" s="61"/>
      <c r="M103" s="61"/>
      <c r="N103" s="61"/>
      <c r="O103" s="61"/>
      <c r="P103" s="61"/>
      <c r="Q103" s="61"/>
      <c r="R103" s="59"/>
      <c r="S103" s="59"/>
      <c r="T103" s="59"/>
      <c r="U103" s="59"/>
      <c r="V103" s="59"/>
      <c r="W103" s="59"/>
      <c r="X103" s="59"/>
      <c r="Y103" s="59"/>
      <c r="Z103" s="59"/>
    </row>
    <row r="104" spans="1:26" ht="15.75" customHeight="1">
      <c r="A104" s="61"/>
      <c r="B104" s="61"/>
      <c r="C104" s="61"/>
      <c r="D104" s="61"/>
      <c r="E104" s="61"/>
      <c r="F104" s="61"/>
      <c r="G104" s="61"/>
      <c r="H104" s="61"/>
      <c r="I104" s="61"/>
      <c r="J104" s="61"/>
      <c r="K104" s="61"/>
      <c r="L104" s="61"/>
      <c r="M104" s="61"/>
      <c r="N104" s="61"/>
      <c r="O104" s="61"/>
      <c r="P104" s="61"/>
      <c r="Q104" s="61"/>
      <c r="R104" s="59"/>
      <c r="S104" s="59"/>
      <c r="T104" s="59"/>
      <c r="U104" s="59"/>
      <c r="V104" s="59"/>
      <c r="W104" s="59"/>
      <c r="X104" s="59"/>
      <c r="Y104" s="59"/>
      <c r="Z104" s="59"/>
    </row>
    <row r="105" spans="1:26" ht="15.75" customHeight="1">
      <c r="A105" s="61"/>
      <c r="B105" s="61"/>
      <c r="C105" s="61"/>
      <c r="D105" s="61"/>
      <c r="E105" s="61"/>
      <c r="F105" s="61"/>
      <c r="G105" s="61"/>
      <c r="H105" s="61"/>
      <c r="I105" s="61"/>
      <c r="J105" s="61"/>
      <c r="K105" s="61"/>
      <c r="L105" s="61"/>
      <c r="M105" s="61"/>
      <c r="N105" s="61"/>
      <c r="O105" s="61"/>
      <c r="P105" s="61"/>
      <c r="Q105" s="61"/>
      <c r="R105" s="59"/>
      <c r="S105" s="59"/>
      <c r="T105" s="59"/>
      <c r="U105" s="59"/>
      <c r="V105" s="59"/>
      <c r="W105" s="59"/>
      <c r="X105" s="59"/>
      <c r="Y105" s="59"/>
      <c r="Z105" s="59"/>
    </row>
    <row r="106" spans="1:26" ht="15.75" customHeight="1">
      <c r="A106" s="61"/>
      <c r="B106" s="61"/>
      <c r="C106" s="61"/>
      <c r="D106" s="61"/>
      <c r="E106" s="61"/>
      <c r="F106" s="61"/>
      <c r="G106" s="61"/>
      <c r="H106" s="61"/>
      <c r="I106" s="61"/>
      <c r="J106" s="61"/>
      <c r="K106" s="61"/>
      <c r="L106" s="61"/>
      <c r="M106" s="61"/>
      <c r="N106" s="61"/>
      <c r="O106" s="61"/>
      <c r="P106" s="61"/>
      <c r="Q106" s="61"/>
      <c r="R106" s="59"/>
      <c r="S106" s="59"/>
      <c r="T106" s="59"/>
      <c r="U106" s="59"/>
      <c r="V106" s="59"/>
      <c r="W106" s="59"/>
      <c r="X106" s="59"/>
      <c r="Y106" s="59"/>
      <c r="Z106" s="59"/>
    </row>
    <row r="107" spans="1:26" ht="15.75" customHeight="1">
      <c r="A107" s="61"/>
      <c r="B107" s="61"/>
      <c r="C107" s="61"/>
      <c r="D107" s="61"/>
      <c r="E107" s="61"/>
      <c r="F107" s="61"/>
      <c r="G107" s="61"/>
      <c r="H107" s="61"/>
      <c r="I107" s="61"/>
      <c r="J107" s="61"/>
      <c r="K107" s="61"/>
      <c r="L107" s="61"/>
      <c r="M107" s="61"/>
      <c r="N107" s="61"/>
      <c r="O107" s="61"/>
      <c r="P107" s="61"/>
      <c r="Q107" s="61"/>
      <c r="R107" s="59"/>
      <c r="S107" s="59"/>
      <c r="T107" s="59"/>
      <c r="U107" s="59"/>
      <c r="V107" s="59"/>
      <c r="W107" s="59"/>
      <c r="X107" s="59"/>
      <c r="Y107" s="59"/>
      <c r="Z107" s="59"/>
    </row>
    <row r="108" spans="1:26" ht="15.75" customHeight="1">
      <c r="A108" s="61"/>
      <c r="B108" s="61"/>
      <c r="C108" s="61"/>
      <c r="D108" s="61"/>
      <c r="E108" s="61"/>
      <c r="F108" s="61"/>
      <c r="G108" s="61"/>
      <c r="H108" s="61"/>
      <c r="I108" s="61"/>
      <c r="J108" s="61"/>
      <c r="K108" s="61"/>
      <c r="L108" s="61"/>
      <c r="M108" s="61"/>
      <c r="N108" s="61"/>
      <c r="O108" s="61"/>
      <c r="P108" s="61"/>
      <c r="Q108" s="61"/>
      <c r="R108" s="59"/>
      <c r="S108" s="59"/>
      <c r="T108" s="59"/>
      <c r="U108" s="59"/>
      <c r="V108" s="59"/>
      <c r="W108" s="59"/>
      <c r="X108" s="59"/>
      <c r="Y108" s="59"/>
      <c r="Z108" s="59"/>
    </row>
    <row r="109" spans="1:26" ht="15.75" customHeight="1">
      <c r="A109" s="61"/>
      <c r="B109" s="61"/>
      <c r="C109" s="61"/>
      <c r="D109" s="61"/>
      <c r="E109" s="61"/>
      <c r="F109" s="61"/>
      <c r="G109" s="61"/>
      <c r="H109" s="61"/>
      <c r="I109" s="61"/>
      <c r="J109" s="61"/>
      <c r="K109" s="61"/>
      <c r="L109" s="61"/>
      <c r="M109" s="61"/>
      <c r="N109" s="61"/>
      <c r="O109" s="61"/>
      <c r="P109" s="61"/>
      <c r="Q109" s="61"/>
      <c r="R109" s="59"/>
      <c r="S109" s="59"/>
      <c r="T109" s="59"/>
      <c r="U109" s="59"/>
      <c r="V109" s="59"/>
      <c r="W109" s="59"/>
      <c r="X109" s="59"/>
      <c r="Y109" s="59"/>
      <c r="Z109" s="59"/>
    </row>
    <row r="110" spans="1:26" ht="15.75" customHeight="1">
      <c r="A110" s="61"/>
      <c r="B110" s="61"/>
      <c r="C110" s="61"/>
      <c r="D110" s="61"/>
      <c r="E110" s="61"/>
      <c r="F110" s="61"/>
      <c r="G110" s="61"/>
      <c r="H110" s="61"/>
      <c r="I110" s="61"/>
      <c r="J110" s="61"/>
      <c r="K110" s="61"/>
      <c r="L110" s="61"/>
      <c r="M110" s="61"/>
      <c r="N110" s="61"/>
      <c r="O110" s="61"/>
      <c r="P110" s="61"/>
      <c r="Q110" s="61"/>
      <c r="R110" s="59"/>
      <c r="S110" s="59"/>
      <c r="T110" s="59"/>
      <c r="U110" s="59"/>
      <c r="V110" s="59"/>
      <c r="W110" s="59"/>
      <c r="X110" s="59"/>
      <c r="Y110" s="59"/>
      <c r="Z110" s="59"/>
    </row>
    <row r="111" spans="1:26" ht="15.75" customHeight="1">
      <c r="A111" s="61"/>
      <c r="B111" s="61"/>
      <c r="C111" s="61"/>
      <c r="D111" s="61"/>
      <c r="E111" s="61"/>
      <c r="F111" s="61"/>
      <c r="G111" s="61"/>
      <c r="H111" s="61"/>
      <c r="I111" s="61"/>
      <c r="J111" s="61"/>
      <c r="K111" s="61"/>
      <c r="L111" s="61"/>
      <c r="M111" s="61"/>
      <c r="N111" s="61"/>
      <c r="O111" s="61"/>
      <c r="P111" s="61"/>
      <c r="Q111" s="61"/>
      <c r="R111" s="59"/>
      <c r="S111" s="59"/>
      <c r="T111" s="59"/>
      <c r="U111" s="59"/>
      <c r="V111" s="59"/>
      <c r="W111" s="59"/>
      <c r="X111" s="59"/>
      <c r="Y111" s="59"/>
      <c r="Z111" s="59"/>
    </row>
    <row r="112" spans="1:26" ht="15.75" customHeight="1">
      <c r="A112" s="61"/>
      <c r="B112" s="61"/>
      <c r="C112" s="61"/>
      <c r="D112" s="61"/>
      <c r="E112" s="61"/>
      <c r="F112" s="61"/>
      <c r="G112" s="61"/>
      <c r="H112" s="61"/>
      <c r="I112" s="61"/>
      <c r="J112" s="61"/>
      <c r="K112" s="61"/>
      <c r="L112" s="61"/>
      <c r="M112" s="61"/>
      <c r="N112" s="61"/>
      <c r="O112" s="61"/>
      <c r="P112" s="61"/>
      <c r="Q112" s="61"/>
      <c r="R112" s="59"/>
      <c r="S112" s="59"/>
      <c r="T112" s="59"/>
      <c r="U112" s="59"/>
      <c r="V112" s="59"/>
      <c r="W112" s="59"/>
      <c r="X112" s="59"/>
      <c r="Y112" s="59"/>
      <c r="Z112" s="59"/>
    </row>
    <row r="113" spans="1:26" ht="15.75" customHeight="1">
      <c r="A113" s="61"/>
      <c r="B113" s="61"/>
      <c r="C113" s="61"/>
      <c r="D113" s="61"/>
      <c r="E113" s="61"/>
      <c r="F113" s="61"/>
      <c r="G113" s="61"/>
      <c r="H113" s="61"/>
      <c r="I113" s="61"/>
      <c r="J113" s="61"/>
      <c r="K113" s="61"/>
      <c r="L113" s="61"/>
      <c r="M113" s="61"/>
      <c r="N113" s="61"/>
      <c r="O113" s="61"/>
      <c r="P113" s="61"/>
      <c r="Q113" s="61"/>
      <c r="R113" s="59"/>
      <c r="S113" s="59"/>
      <c r="T113" s="59"/>
      <c r="U113" s="59"/>
      <c r="V113" s="59"/>
      <c r="W113" s="59"/>
      <c r="X113" s="59"/>
      <c r="Y113" s="59"/>
      <c r="Z113" s="59"/>
    </row>
    <row r="114" spans="1:26" ht="15.75" customHeight="1">
      <c r="A114" s="61"/>
      <c r="B114" s="61"/>
      <c r="C114" s="61"/>
      <c r="D114" s="61"/>
      <c r="E114" s="61"/>
      <c r="F114" s="61"/>
      <c r="G114" s="61"/>
      <c r="H114" s="61"/>
      <c r="I114" s="61"/>
      <c r="J114" s="61"/>
      <c r="K114" s="61"/>
      <c r="L114" s="61"/>
      <c r="M114" s="61"/>
      <c r="N114" s="61"/>
      <c r="O114" s="61"/>
      <c r="P114" s="61"/>
      <c r="Q114" s="61"/>
      <c r="R114" s="59"/>
      <c r="S114" s="59"/>
      <c r="T114" s="59"/>
      <c r="U114" s="59"/>
      <c r="V114" s="59"/>
      <c r="W114" s="59"/>
      <c r="X114" s="59"/>
      <c r="Y114" s="59"/>
      <c r="Z114" s="59"/>
    </row>
    <row r="115" spans="1:26" ht="15.75" customHeight="1">
      <c r="A115" s="61"/>
      <c r="B115" s="61"/>
      <c r="C115" s="61"/>
      <c r="D115" s="61"/>
      <c r="E115" s="61"/>
      <c r="F115" s="61"/>
      <c r="G115" s="61"/>
      <c r="H115" s="61"/>
      <c r="I115" s="61"/>
      <c r="J115" s="61"/>
      <c r="K115" s="61"/>
      <c r="L115" s="61"/>
      <c r="M115" s="61"/>
      <c r="N115" s="61"/>
      <c r="O115" s="61"/>
      <c r="P115" s="61"/>
      <c r="Q115" s="61"/>
      <c r="R115" s="59"/>
      <c r="S115" s="59"/>
      <c r="T115" s="59"/>
      <c r="U115" s="59"/>
      <c r="V115" s="59"/>
      <c r="W115" s="59"/>
      <c r="X115" s="59"/>
      <c r="Y115" s="59"/>
      <c r="Z115" s="59"/>
    </row>
    <row r="116" spans="1:26" ht="15.75" customHeight="1">
      <c r="A116" s="61"/>
      <c r="B116" s="61"/>
      <c r="C116" s="61"/>
      <c r="D116" s="61"/>
      <c r="E116" s="61"/>
      <c r="F116" s="61"/>
      <c r="G116" s="61"/>
      <c r="H116" s="61"/>
      <c r="I116" s="61"/>
      <c r="J116" s="61"/>
      <c r="K116" s="61"/>
      <c r="L116" s="61"/>
      <c r="M116" s="61"/>
      <c r="N116" s="61"/>
      <c r="O116" s="61"/>
      <c r="P116" s="61"/>
      <c r="Q116" s="61"/>
      <c r="R116" s="59"/>
      <c r="S116" s="59"/>
      <c r="T116" s="59"/>
      <c r="U116" s="59"/>
      <c r="V116" s="59"/>
      <c r="W116" s="59"/>
      <c r="X116" s="59"/>
      <c r="Y116" s="59"/>
      <c r="Z116" s="59"/>
    </row>
    <row r="117" spans="1:26" ht="15.75" customHeight="1">
      <c r="A117" s="61"/>
      <c r="B117" s="61"/>
      <c r="C117" s="61"/>
      <c r="D117" s="61"/>
      <c r="E117" s="61"/>
      <c r="F117" s="61"/>
      <c r="G117" s="61"/>
      <c r="H117" s="61"/>
      <c r="I117" s="61"/>
      <c r="J117" s="61"/>
      <c r="K117" s="61"/>
      <c r="L117" s="61"/>
      <c r="M117" s="61"/>
      <c r="N117" s="61"/>
      <c r="O117" s="61"/>
      <c r="P117" s="61"/>
      <c r="Q117" s="61"/>
      <c r="R117" s="59"/>
      <c r="S117" s="59"/>
      <c r="T117" s="59"/>
      <c r="U117" s="59"/>
      <c r="V117" s="59"/>
      <c r="W117" s="59"/>
      <c r="X117" s="59"/>
      <c r="Y117" s="59"/>
      <c r="Z117" s="59"/>
    </row>
    <row r="118" spans="1:26" ht="15.75" customHeight="1">
      <c r="A118" s="61"/>
      <c r="B118" s="61"/>
      <c r="C118" s="61"/>
      <c r="D118" s="61"/>
      <c r="E118" s="61"/>
      <c r="F118" s="61"/>
      <c r="G118" s="61"/>
      <c r="H118" s="61"/>
      <c r="I118" s="61"/>
      <c r="J118" s="61"/>
      <c r="K118" s="61"/>
      <c r="L118" s="61"/>
      <c r="M118" s="61"/>
      <c r="N118" s="61"/>
      <c r="O118" s="61"/>
      <c r="P118" s="61"/>
      <c r="Q118" s="61"/>
      <c r="R118" s="59"/>
      <c r="S118" s="59"/>
      <c r="T118" s="59"/>
      <c r="U118" s="59"/>
      <c r="V118" s="59"/>
      <c r="W118" s="59"/>
      <c r="X118" s="59"/>
      <c r="Y118" s="59"/>
      <c r="Z118" s="59"/>
    </row>
    <row r="119" spans="1:26" ht="15.75" customHeight="1">
      <c r="A119" s="61"/>
      <c r="B119" s="61"/>
      <c r="C119" s="61"/>
      <c r="D119" s="61"/>
      <c r="E119" s="61"/>
      <c r="F119" s="61"/>
      <c r="G119" s="61"/>
      <c r="H119" s="61"/>
      <c r="I119" s="61"/>
      <c r="J119" s="61"/>
      <c r="K119" s="61"/>
      <c r="L119" s="61"/>
      <c r="M119" s="61"/>
      <c r="N119" s="61"/>
      <c r="O119" s="61"/>
      <c r="P119" s="61"/>
      <c r="Q119" s="61"/>
      <c r="R119" s="59"/>
      <c r="S119" s="59"/>
      <c r="T119" s="59"/>
      <c r="U119" s="59"/>
      <c r="V119" s="59"/>
      <c r="W119" s="59"/>
      <c r="X119" s="59"/>
      <c r="Y119" s="59"/>
      <c r="Z119" s="59"/>
    </row>
    <row r="120" spans="1:26" ht="15.75" customHeight="1">
      <c r="A120" s="61"/>
      <c r="B120" s="61"/>
      <c r="C120" s="61"/>
      <c r="D120" s="61"/>
      <c r="E120" s="61"/>
      <c r="F120" s="61"/>
      <c r="G120" s="61"/>
      <c r="H120" s="61"/>
      <c r="I120" s="61"/>
      <c r="J120" s="61"/>
      <c r="K120" s="61"/>
      <c r="L120" s="61"/>
      <c r="M120" s="61"/>
      <c r="N120" s="61"/>
      <c r="O120" s="61"/>
      <c r="P120" s="61"/>
      <c r="Q120" s="61"/>
      <c r="R120" s="59"/>
      <c r="S120" s="59"/>
      <c r="T120" s="59"/>
      <c r="U120" s="59"/>
      <c r="V120" s="59"/>
      <c r="W120" s="59"/>
      <c r="X120" s="59"/>
      <c r="Y120" s="59"/>
      <c r="Z120" s="59"/>
    </row>
    <row r="121" spans="1:26" ht="15.75" customHeight="1">
      <c r="A121" s="61"/>
      <c r="B121" s="61"/>
      <c r="C121" s="61"/>
      <c r="D121" s="61"/>
      <c r="E121" s="61"/>
      <c r="F121" s="61"/>
      <c r="G121" s="61"/>
      <c r="H121" s="61"/>
      <c r="I121" s="61"/>
      <c r="J121" s="61"/>
      <c r="K121" s="61"/>
      <c r="L121" s="61"/>
      <c r="M121" s="61"/>
      <c r="N121" s="61"/>
      <c r="O121" s="61"/>
      <c r="P121" s="61"/>
      <c r="Q121" s="61"/>
      <c r="R121" s="59"/>
      <c r="S121" s="59"/>
      <c r="T121" s="59"/>
      <c r="U121" s="59"/>
      <c r="V121" s="59"/>
      <c r="W121" s="59"/>
      <c r="X121" s="59"/>
      <c r="Y121" s="59"/>
      <c r="Z121" s="59"/>
    </row>
    <row r="122" spans="1:26" ht="15.75" customHeight="1">
      <c r="A122" s="61"/>
      <c r="B122" s="61"/>
      <c r="C122" s="61"/>
      <c r="D122" s="61"/>
      <c r="E122" s="61"/>
      <c r="F122" s="61"/>
      <c r="G122" s="61"/>
      <c r="H122" s="61"/>
      <c r="I122" s="61"/>
      <c r="J122" s="61"/>
      <c r="K122" s="61"/>
      <c r="L122" s="61"/>
      <c r="M122" s="61"/>
      <c r="N122" s="61"/>
      <c r="O122" s="61"/>
      <c r="P122" s="61"/>
      <c r="Q122" s="61"/>
      <c r="R122" s="59"/>
      <c r="S122" s="59"/>
      <c r="T122" s="59"/>
      <c r="U122" s="59"/>
      <c r="V122" s="59"/>
      <c r="W122" s="59"/>
      <c r="X122" s="59"/>
      <c r="Y122" s="59"/>
      <c r="Z122" s="59"/>
    </row>
    <row r="123" spans="1:26" ht="15.75" customHeight="1">
      <c r="A123" s="61"/>
      <c r="B123" s="61"/>
      <c r="C123" s="61"/>
      <c r="D123" s="61"/>
      <c r="E123" s="61"/>
      <c r="F123" s="61"/>
      <c r="G123" s="61"/>
      <c r="H123" s="61"/>
      <c r="I123" s="61"/>
      <c r="J123" s="61"/>
      <c r="K123" s="61"/>
      <c r="L123" s="61"/>
      <c r="M123" s="61"/>
      <c r="N123" s="61"/>
      <c r="O123" s="61"/>
      <c r="P123" s="61"/>
      <c r="Q123" s="61"/>
      <c r="R123" s="59"/>
      <c r="S123" s="59"/>
      <c r="T123" s="59"/>
      <c r="U123" s="59"/>
      <c r="V123" s="59"/>
      <c r="W123" s="59"/>
      <c r="X123" s="59"/>
      <c r="Y123" s="59"/>
      <c r="Z123" s="59"/>
    </row>
    <row r="124" spans="1:26" ht="15.75" customHeight="1">
      <c r="A124" s="61"/>
      <c r="B124" s="61"/>
      <c r="C124" s="61"/>
      <c r="D124" s="61"/>
      <c r="E124" s="61"/>
      <c r="F124" s="61"/>
      <c r="G124" s="61"/>
      <c r="H124" s="61"/>
      <c r="I124" s="61"/>
      <c r="J124" s="61"/>
      <c r="K124" s="61"/>
      <c r="L124" s="61"/>
      <c r="M124" s="61"/>
      <c r="N124" s="61"/>
      <c r="O124" s="61"/>
      <c r="P124" s="61"/>
      <c r="Q124" s="61"/>
      <c r="R124" s="59"/>
      <c r="S124" s="59"/>
      <c r="T124" s="59"/>
      <c r="U124" s="59"/>
      <c r="V124" s="59"/>
      <c r="W124" s="59"/>
      <c r="X124" s="59"/>
      <c r="Y124" s="59"/>
      <c r="Z124" s="59"/>
    </row>
    <row r="125" spans="1:26" ht="15.75" customHeight="1">
      <c r="A125" s="61"/>
      <c r="B125" s="61"/>
      <c r="C125" s="61"/>
      <c r="D125" s="61"/>
      <c r="E125" s="61"/>
      <c r="F125" s="61"/>
      <c r="G125" s="61"/>
      <c r="H125" s="61"/>
      <c r="I125" s="61"/>
      <c r="J125" s="61"/>
      <c r="K125" s="61"/>
      <c r="L125" s="61"/>
      <c r="M125" s="61"/>
      <c r="N125" s="61"/>
      <c r="O125" s="61"/>
      <c r="P125" s="61"/>
      <c r="Q125" s="61"/>
      <c r="R125" s="59"/>
      <c r="S125" s="59"/>
      <c r="T125" s="59"/>
      <c r="U125" s="59"/>
      <c r="V125" s="59"/>
      <c r="W125" s="59"/>
      <c r="X125" s="59"/>
      <c r="Y125" s="59"/>
      <c r="Z125" s="59"/>
    </row>
    <row r="126" spans="1:26" ht="15.75" customHeight="1">
      <c r="A126" s="61"/>
      <c r="B126" s="61"/>
      <c r="C126" s="61"/>
      <c r="D126" s="61"/>
      <c r="E126" s="61"/>
      <c r="F126" s="61"/>
      <c r="G126" s="61"/>
      <c r="H126" s="61"/>
      <c r="I126" s="61"/>
      <c r="J126" s="61"/>
      <c r="K126" s="61"/>
      <c r="L126" s="61"/>
      <c r="M126" s="61"/>
      <c r="N126" s="61"/>
      <c r="O126" s="61"/>
      <c r="P126" s="61"/>
      <c r="Q126" s="61"/>
      <c r="R126" s="59"/>
      <c r="S126" s="59"/>
      <c r="T126" s="59"/>
      <c r="U126" s="59"/>
      <c r="V126" s="59"/>
      <c r="W126" s="59"/>
      <c r="X126" s="59"/>
      <c r="Y126" s="59"/>
      <c r="Z126" s="59"/>
    </row>
    <row r="127" spans="1:26" ht="15.75" customHeight="1">
      <c r="A127" s="61"/>
      <c r="B127" s="61"/>
      <c r="C127" s="61"/>
      <c r="D127" s="61"/>
      <c r="E127" s="61"/>
      <c r="F127" s="61"/>
      <c r="G127" s="61"/>
      <c r="H127" s="61"/>
      <c r="I127" s="61"/>
      <c r="J127" s="61"/>
      <c r="K127" s="61"/>
      <c r="L127" s="61"/>
      <c r="M127" s="61"/>
      <c r="N127" s="61"/>
      <c r="O127" s="61"/>
      <c r="P127" s="61"/>
      <c r="Q127" s="61"/>
      <c r="R127" s="59"/>
      <c r="S127" s="59"/>
      <c r="T127" s="59"/>
      <c r="U127" s="59"/>
      <c r="V127" s="59"/>
      <c r="W127" s="59"/>
      <c r="X127" s="59"/>
      <c r="Y127" s="59"/>
      <c r="Z127" s="59"/>
    </row>
    <row r="128" spans="1:26" ht="15.75" customHeight="1">
      <c r="A128" s="61"/>
      <c r="B128" s="61"/>
      <c r="C128" s="61"/>
      <c r="D128" s="61"/>
      <c r="E128" s="61"/>
      <c r="F128" s="61"/>
      <c r="G128" s="61"/>
      <c r="H128" s="61"/>
      <c r="I128" s="61"/>
      <c r="J128" s="61"/>
      <c r="K128" s="61"/>
      <c r="L128" s="61"/>
      <c r="M128" s="61"/>
      <c r="N128" s="61"/>
      <c r="O128" s="61"/>
      <c r="P128" s="61"/>
      <c r="Q128" s="61"/>
      <c r="R128" s="59"/>
      <c r="S128" s="59"/>
      <c r="T128" s="59"/>
      <c r="U128" s="59"/>
      <c r="V128" s="59"/>
      <c r="W128" s="59"/>
      <c r="X128" s="59"/>
      <c r="Y128" s="59"/>
      <c r="Z128" s="59"/>
    </row>
    <row r="129" spans="1:26" ht="15.75" customHeight="1">
      <c r="A129" s="61"/>
      <c r="B129" s="61"/>
      <c r="C129" s="61"/>
      <c r="D129" s="61"/>
      <c r="E129" s="61"/>
      <c r="F129" s="61"/>
      <c r="G129" s="61"/>
      <c r="H129" s="61"/>
      <c r="I129" s="61"/>
      <c r="J129" s="61"/>
      <c r="K129" s="61"/>
      <c r="L129" s="61"/>
      <c r="M129" s="61"/>
      <c r="N129" s="61"/>
      <c r="O129" s="61"/>
      <c r="P129" s="61"/>
      <c r="Q129" s="61"/>
      <c r="R129" s="59"/>
      <c r="S129" s="59"/>
      <c r="T129" s="59"/>
      <c r="U129" s="59"/>
      <c r="V129" s="59"/>
      <c r="W129" s="59"/>
      <c r="X129" s="59"/>
      <c r="Y129" s="59"/>
      <c r="Z129" s="59"/>
    </row>
    <row r="130" spans="1:26" ht="15.75" customHeight="1">
      <c r="A130" s="61"/>
      <c r="B130" s="61"/>
      <c r="C130" s="61"/>
      <c r="D130" s="61"/>
      <c r="E130" s="61"/>
      <c r="F130" s="61"/>
      <c r="G130" s="61"/>
      <c r="H130" s="61"/>
      <c r="I130" s="61"/>
      <c r="J130" s="61"/>
      <c r="K130" s="61"/>
      <c r="L130" s="61"/>
      <c r="M130" s="61"/>
      <c r="N130" s="61"/>
      <c r="O130" s="61"/>
      <c r="P130" s="61"/>
      <c r="Q130" s="61"/>
      <c r="R130" s="59"/>
      <c r="S130" s="59"/>
      <c r="T130" s="59"/>
      <c r="U130" s="59"/>
      <c r="V130" s="59"/>
      <c r="W130" s="59"/>
      <c r="X130" s="59"/>
      <c r="Y130" s="59"/>
      <c r="Z130" s="59"/>
    </row>
    <row r="131" spans="1:26" ht="15.75" customHeight="1">
      <c r="A131" s="61"/>
      <c r="B131" s="61"/>
      <c r="C131" s="61"/>
      <c r="D131" s="61"/>
      <c r="E131" s="61"/>
      <c r="F131" s="61"/>
      <c r="G131" s="61"/>
      <c r="H131" s="61"/>
      <c r="I131" s="61"/>
      <c r="J131" s="61"/>
      <c r="K131" s="61"/>
      <c r="L131" s="61"/>
      <c r="M131" s="61"/>
      <c r="N131" s="61"/>
      <c r="O131" s="61"/>
      <c r="P131" s="61"/>
      <c r="Q131" s="61"/>
      <c r="R131" s="59"/>
      <c r="S131" s="59"/>
      <c r="T131" s="59"/>
      <c r="U131" s="59"/>
      <c r="V131" s="59"/>
      <c r="W131" s="59"/>
      <c r="X131" s="59"/>
      <c r="Y131" s="59"/>
      <c r="Z131" s="59"/>
    </row>
    <row r="132" spans="1:26" ht="15.75" customHeight="1">
      <c r="A132" s="61"/>
      <c r="B132" s="61"/>
      <c r="C132" s="61"/>
      <c r="D132" s="61"/>
      <c r="E132" s="61"/>
      <c r="F132" s="61"/>
      <c r="G132" s="61"/>
      <c r="H132" s="61"/>
      <c r="I132" s="61"/>
      <c r="J132" s="61"/>
      <c r="K132" s="61"/>
      <c r="L132" s="61"/>
      <c r="M132" s="61"/>
      <c r="N132" s="61"/>
      <c r="O132" s="61"/>
      <c r="P132" s="61"/>
      <c r="Q132" s="61"/>
      <c r="R132" s="59"/>
      <c r="S132" s="59"/>
      <c r="T132" s="59"/>
      <c r="U132" s="59"/>
      <c r="V132" s="59"/>
      <c r="W132" s="59"/>
      <c r="X132" s="59"/>
      <c r="Y132" s="59"/>
      <c r="Z132" s="59"/>
    </row>
    <row r="133" spans="1:26" ht="15.75" customHeight="1">
      <c r="A133" s="61"/>
      <c r="B133" s="61"/>
      <c r="C133" s="61"/>
      <c r="D133" s="61"/>
      <c r="E133" s="61"/>
      <c r="F133" s="61"/>
      <c r="G133" s="61"/>
      <c r="H133" s="61"/>
      <c r="I133" s="61"/>
      <c r="J133" s="61"/>
      <c r="K133" s="61"/>
      <c r="L133" s="61"/>
      <c r="M133" s="61"/>
      <c r="N133" s="61"/>
      <c r="O133" s="61"/>
      <c r="P133" s="61"/>
      <c r="Q133" s="61"/>
      <c r="R133" s="59"/>
      <c r="S133" s="59"/>
      <c r="T133" s="59"/>
      <c r="U133" s="59"/>
      <c r="V133" s="59"/>
      <c r="W133" s="59"/>
      <c r="X133" s="59"/>
      <c r="Y133" s="59"/>
      <c r="Z133" s="59"/>
    </row>
    <row r="134" spans="1:26" ht="15.75" customHeight="1">
      <c r="A134" s="61"/>
      <c r="B134" s="61"/>
      <c r="C134" s="61"/>
      <c r="D134" s="61"/>
      <c r="E134" s="61"/>
      <c r="F134" s="61"/>
      <c r="G134" s="61"/>
      <c r="H134" s="61"/>
      <c r="I134" s="61"/>
      <c r="J134" s="61"/>
      <c r="K134" s="61"/>
      <c r="L134" s="61"/>
      <c r="M134" s="61"/>
      <c r="N134" s="61"/>
      <c r="O134" s="61"/>
      <c r="P134" s="61"/>
      <c r="Q134" s="61"/>
      <c r="R134" s="59"/>
      <c r="S134" s="59"/>
      <c r="T134" s="59"/>
      <c r="U134" s="59"/>
      <c r="V134" s="59"/>
      <c r="W134" s="59"/>
      <c r="X134" s="59"/>
      <c r="Y134" s="59"/>
      <c r="Z134" s="59"/>
    </row>
    <row r="135" spans="1:26" ht="15.75" customHeight="1">
      <c r="A135" s="61"/>
      <c r="B135" s="61"/>
      <c r="C135" s="61"/>
      <c r="D135" s="61"/>
      <c r="E135" s="61"/>
      <c r="F135" s="61"/>
      <c r="G135" s="61"/>
      <c r="H135" s="61"/>
      <c r="I135" s="61"/>
      <c r="J135" s="61"/>
      <c r="K135" s="61"/>
      <c r="L135" s="61"/>
      <c r="M135" s="61"/>
      <c r="N135" s="61"/>
      <c r="O135" s="61"/>
      <c r="P135" s="61"/>
      <c r="Q135" s="61"/>
      <c r="R135" s="59"/>
      <c r="S135" s="59"/>
      <c r="T135" s="59"/>
      <c r="U135" s="59"/>
      <c r="V135" s="59"/>
      <c r="W135" s="59"/>
      <c r="X135" s="59"/>
      <c r="Y135" s="59"/>
      <c r="Z135" s="59"/>
    </row>
    <row r="136" spans="1:26" ht="15.75" customHeight="1">
      <c r="A136" s="61"/>
      <c r="B136" s="61"/>
      <c r="C136" s="61"/>
      <c r="D136" s="61"/>
      <c r="E136" s="61"/>
      <c r="F136" s="61"/>
      <c r="G136" s="61"/>
      <c r="H136" s="61"/>
      <c r="I136" s="61"/>
      <c r="J136" s="61"/>
      <c r="K136" s="61"/>
      <c r="L136" s="61"/>
      <c r="M136" s="61"/>
      <c r="N136" s="61"/>
      <c r="O136" s="61"/>
      <c r="P136" s="61"/>
      <c r="Q136" s="61"/>
      <c r="R136" s="59"/>
      <c r="S136" s="59"/>
      <c r="T136" s="59"/>
      <c r="U136" s="59"/>
      <c r="V136" s="59"/>
      <c r="W136" s="59"/>
      <c r="X136" s="59"/>
      <c r="Y136" s="59"/>
      <c r="Z136" s="59"/>
    </row>
    <row r="137" spans="1:26" ht="15.75" customHeight="1">
      <c r="A137" s="61"/>
      <c r="B137" s="61"/>
      <c r="C137" s="61"/>
      <c r="D137" s="61"/>
      <c r="E137" s="61"/>
      <c r="F137" s="61"/>
      <c r="G137" s="61"/>
      <c r="H137" s="61"/>
      <c r="I137" s="61"/>
      <c r="J137" s="61"/>
      <c r="K137" s="61"/>
      <c r="L137" s="61"/>
      <c r="M137" s="61"/>
      <c r="N137" s="61"/>
      <c r="O137" s="61"/>
      <c r="P137" s="61"/>
      <c r="Q137" s="61"/>
      <c r="R137" s="59"/>
      <c r="S137" s="59"/>
      <c r="T137" s="59"/>
      <c r="U137" s="59"/>
      <c r="V137" s="59"/>
      <c r="W137" s="59"/>
      <c r="X137" s="59"/>
      <c r="Y137" s="59"/>
      <c r="Z137" s="59"/>
    </row>
    <row r="138" spans="1:26" ht="15.75" customHeight="1">
      <c r="A138" s="61"/>
      <c r="B138" s="61"/>
      <c r="C138" s="61"/>
      <c r="D138" s="61"/>
      <c r="E138" s="61"/>
      <c r="F138" s="61"/>
      <c r="G138" s="61"/>
      <c r="H138" s="61"/>
      <c r="I138" s="61"/>
      <c r="J138" s="61"/>
      <c r="K138" s="61"/>
      <c r="L138" s="61"/>
      <c r="M138" s="61"/>
      <c r="N138" s="61"/>
      <c r="O138" s="61"/>
      <c r="P138" s="61"/>
      <c r="Q138" s="61"/>
      <c r="R138" s="59"/>
      <c r="S138" s="59"/>
      <c r="T138" s="59"/>
      <c r="U138" s="59"/>
      <c r="V138" s="59"/>
      <c r="W138" s="59"/>
      <c r="X138" s="59"/>
      <c r="Y138" s="59"/>
      <c r="Z138" s="59"/>
    </row>
    <row r="139" spans="1:26" ht="15.75" customHeight="1">
      <c r="A139" s="61"/>
      <c r="B139" s="61"/>
      <c r="C139" s="61"/>
      <c r="D139" s="61"/>
      <c r="E139" s="61"/>
      <c r="F139" s="61"/>
      <c r="G139" s="61"/>
      <c r="H139" s="61"/>
      <c r="I139" s="61"/>
      <c r="J139" s="61"/>
      <c r="K139" s="61"/>
      <c r="L139" s="61"/>
      <c r="M139" s="61"/>
      <c r="N139" s="61"/>
      <c r="O139" s="61"/>
      <c r="P139" s="61"/>
      <c r="Q139" s="61"/>
      <c r="R139" s="59"/>
      <c r="S139" s="59"/>
      <c r="T139" s="59"/>
      <c r="U139" s="59"/>
      <c r="V139" s="59"/>
      <c r="W139" s="59"/>
      <c r="X139" s="59"/>
      <c r="Y139" s="59"/>
      <c r="Z139" s="59"/>
    </row>
    <row r="140" spans="1:26" ht="15.75" customHeight="1">
      <c r="A140" s="61"/>
      <c r="B140" s="61"/>
      <c r="C140" s="61"/>
      <c r="D140" s="61"/>
      <c r="E140" s="61"/>
      <c r="F140" s="61"/>
      <c r="G140" s="61"/>
      <c r="H140" s="61"/>
      <c r="I140" s="61"/>
      <c r="J140" s="61"/>
      <c r="K140" s="61"/>
      <c r="L140" s="61"/>
      <c r="M140" s="61"/>
      <c r="N140" s="61"/>
      <c r="O140" s="61"/>
      <c r="P140" s="61"/>
      <c r="Q140" s="61"/>
      <c r="R140" s="59"/>
      <c r="S140" s="59"/>
      <c r="T140" s="59"/>
      <c r="U140" s="59"/>
      <c r="V140" s="59"/>
      <c r="W140" s="59"/>
      <c r="X140" s="59"/>
      <c r="Y140" s="59"/>
      <c r="Z140" s="59"/>
    </row>
    <row r="141" spans="1:26" ht="15.75" customHeight="1">
      <c r="A141" s="61"/>
      <c r="B141" s="61"/>
      <c r="C141" s="61"/>
      <c r="D141" s="61"/>
      <c r="E141" s="61"/>
      <c r="F141" s="61"/>
      <c r="G141" s="61"/>
      <c r="H141" s="61"/>
      <c r="I141" s="61"/>
      <c r="J141" s="61"/>
      <c r="K141" s="61"/>
      <c r="L141" s="61"/>
      <c r="M141" s="61"/>
      <c r="N141" s="61"/>
      <c r="O141" s="61"/>
      <c r="P141" s="61"/>
      <c r="Q141" s="61"/>
      <c r="R141" s="59"/>
      <c r="S141" s="59"/>
      <c r="T141" s="59"/>
      <c r="U141" s="59"/>
      <c r="V141" s="59"/>
      <c r="W141" s="59"/>
      <c r="X141" s="59"/>
      <c r="Y141" s="59"/>
      <c r="Z141" s="59"/>
    </row>
    <row r="142" spans="1:26" ht="15.75" customHeight="1">
      <c r="A142" s="61"/>
      <c r="B142" s="61"/>
      <c r="C142" s="61"/>
      <c r="D142" s="61"/>
      <c r="E142" s="61"/>
      <c r="F142" s="61"/>
      <c r="G142" s="61"/>
      <c r="H142" s="61"/>
      <c r="I142" s="61"/>
      <c r="J142" s="61"/>
      <c r="K142" s="61"/>
      <c r="L142" s="61"/>
      <c r="M142" s="61"/>
      <c r="N142" s="61"/>
      <c r="O142" s="61"/>
      <c r="P142" s="61"/>
      <c r="Q142" s="61"/>
      <c r="R142" s="59"/>
      <c r="S142" s="59"/>
      <c r="T142" s="59"/>
      <c r="U142" s="59"/>
      <c r="V142" s="59"/>
      <c r="W142" s="59"/>
      <c r="X142" s="59"/>
      <c r="Y142" s="59"/>
      <c r="Z142" s="59"/>
    </row>
    <row r="143" spans="1:26" ht="15.75" customHeight="1">
      <c r="A143" s="61"/>
      <c r="B143" s="61"/>
      <c r="C143" s="61"/>
      <c r="D143" s="61"/>
      <c r="E143" s="61"/>
      <c r="F143" s="61"/>
      <c r="G143" s="61"/>
      <c r="H143" s="61"/>
      <c r="I143" s="61"/>
      <c r="J143" s="61"/>
      <c r="K143" s="61"/>
      <c r="L143" s="61"/>
      <c r="M143" s="61"/>
      <c r="N143" s="61"/>
      <c r="O143" s="61"/>
      <c r="P143" s="61"/>
      <c r="Q143" s="61"/>
      <c r="R143" s="59"/>
      <c r="S143" s="59"/>
      <c r="T143" s="59"/>
      <c r="U143" s="59"/>
      <c r="V143" s="59"/>
      <c r="W143" s="59"/>
      <c r="X143" s="59"/>
      <c r="Y143" s="59"/>
      <c r="Z143" s="59"/>
    </row>
    <row r="144" spans="1:26" ht="15.75" customHeight="1">
      <c r="A144" s="61"/>
      <c r="B144" s="61"/>
      <c r="C144" s="61"/>
      <c r="D144" s="61"/>
      <c r="E144" s="61"/>
      <c r="F144" s="61"/>
      <c r="G144" s="61"/>
      <c r="H144" s="61"/>
      <c r="I144" s="61"/>
      <c r="J144" s="61"/>
      <c r="K144" s="61"/>
      <c r="L144" s="61"/>
      <c r="M144" s="61"/>
      <c r="N144" s="61"/>
      <c r="O144" s="61"/>
      <c r="P144" s="61"/>
      <c r="Q144" s="61"/>
      <c r="R144" s="59"/>
      <c r="S144" s="59"/>
      <c r="T144" s="59"/>
      <c r="U144" s="59"/>
      <c r="V144" s="59"/>
      <c r="W144" s="59"/>
      <c r="X144" s="59"/>
      <c r="Y144" s="59"/>
      <c r="Z144" s="59"/>
    </row>
    <row r="145" spans="1:26" ht="15.75" customHeight="1">
      <c r="A145" s="61"/>
      <c r="B145" s="61"/>
      <c r="C145" s="61"/>
      <c r="D145" s="61"/>
      <c r="E145" s="61"/>
      <c r="F145" s="61"/>
      <c r="G145" s="61"/>
      <c r="H145" s="61"/>
      <c r="I145" s="61"/>
      <c r="J145" s="61"/>
      <c r="K145" s="61"/>
      <c r="L145" s="61"/>
      <c r="M145" s="61"/>
      <c r="N145" s="61"/>
      <c r="O145" s="61"/>
      <c r="P145" s="61"/>
      <c r="Q145" s="61"/>
      <c r="R145" s="59"/>
      <c r="S145" s="59"/>
      <c r="T145" s="59"/>
      <c r="U145" s="59"/>
      <c r="V145" s="59"/>
      <c r="W145" s="59"/>
      <c r="X145" s="59"/>
      <c r="Y145" s="59"/>
      <c r="Z145" s="59"/>
    </row>
    <row r="146" spans="1:26" ht="15.75" customHeight="1">
      <c r="A146" s="61"/>
      <c r="B146" s="61"/>
      <c r="C146" s="61"/>
      <c r="D146" s="61"/>
      <c r="E146" s="61"/>
      <c r="F146" s="61"/>
      <c r="G146" s="61"/>
      <c r="H146" s="61"/>
      <c r="I146" s="61"/>
      <c r="J146" s="61"/>
      <c r="K146" s="61"/>
      <c r="L146" s="61"/>
      <c r="M146" s="61"/>
      <c r="N146" s="61"/>
      <c r="O146" s="61"/>
      <c r="P146" s="61"/>
      <c r="Q146" s="61"/>
      <c r="R146" s="59"/>
      <c r="S146" s="59"/>
      <c r="T146" s="59"/>
      <c r="U146" s="59"/>
      <c r="V146" s="59"/>
      <c r="W146" s="59"/>
      <c r="X146" s="59"/>
      <c r="Y146" s="59"/>
      <c r="Z146" s="59"/>
    </row>
    <row r="147" spans="1:26" ht="15.75" customHeight="1">
      <c r="A147" s="61"/>
      <c r="B147" s="61"/>
      <c r="C147" s="61"/>
      <c r="D147" s="61"/>
      <c r="E147" s="61"/>
      <c r="F147" s="61"/>
      <c r="G147" s="61"/>
      <c r="H147" s="61"/>
      <c r="I147" s="61"/>
      <c r="J147" s="61"/>
      <c r="K147" s="61"/>
      <c r="L147" s="61"/>
      <c r="M147" s="61"/>
      <c r="N147" s="61"/>
      <c r="O147" s="61"/>
      <c r="P147" s="61"/>
      <c r="Q147" s="61"/>
      <c r="R147" s="59"/>
      <c r="S147" s="59"/>
      <c r="T147" s="59"/>
      <c r="U147" s="59"/>
      <c r="V147" s="59"/>
      <c r="W147" s="59"/>
      <c r="X147" s="59"/>
      <c r="Y147" s="59"/>
      <c r="Z147" s="59"/>
    </row>
    <row r="148" spans="1:26" ht="15.75" customHeight="1">
      <c r="A148" s="61"/>
      <c r="B148" s="61"/>
      <c r="C148" s="61"/>
      <c r="D148" s="61"/>
      <c r="E148" s="61"/>
      <c r="F148" s="61"/>
      <c r="G148" s="61"/>
      <c r="H148" s="61"/>
      <c r="I148" s="61"/>
      <c r="J148" s="61"/>
      <c r="K148" s="61"/>
      <c r="L148" s="61"/>
      <c r="M148" s="61"/>
      <c r="N148" s="61"/>
      <c r="O148" s="61"/>
      <c r="P148" s="61"/>
      <c r="Q148" s="61"/>
      <c r="R148" s="59"/>
      <c r="S148" s="59"/>
      <c r="T148" s="59"/>
      <c r="U148" s="59"/>
      <c r="V148" s="59"/>
      <c r="W148" s="59"/>
      <c r="X148" s="59"/>
      <c r="Y148" s="59"/>
      <c r="Z148" s="59"/>
    </row>
    <row r="149" spans="1:26" ht="15.75" customHeight="1">
      <c r="A149" s="61"/>
      <c r="B149" s="61"/>
      <c r="C149" s="61"/>
      <c r="D149" s="61"/>
      <c r="E149" s="61"/>
      <c r="F149" s="61"/>
      <c r="G149" s="61"/>
      <c r="H149" s="61"/>
      <c r="I149" s="61"/>
      <c r="J149" s="61"/>
      <c r="K149" s="61"/>
      <c r="L149" s="61"/>
      <c r="M149" s="61"/>
      <c r="N149" s="61"/>
      <c r="O149" s="61"/>
      <c r="P149" s="61"/>
      <c r="Q149" s="61"/>
      <c r="R149" s="59"/>
      <c r="S149" s="59"/>
      <c r="T149" s="59"/>
      <c r="U149" s="59"/>
      <c r="V149" s="59"/>
      <c r="W149" s="59"/>
      <c r="X149" s="59"/>
      <c r="Y149" s="59"/>
      <c r="Z149" s="59"/>
    </row>
    <row r="150" spans="1:26" ht="15.75" customHeight="1">
      <c r="A150" s="61"/>
      <c r="B150" s="61"/>
      <c r="C150" s="61"/>
      <c r="D150" s="61"/>
      <c r="E150" s="61"/>
      <c r="F150" s="61"/>
      <c r="G150" s="61"/>
      <c r="H150" s="61"/>
      <c r="I150" s="61"/>
      <c r="J150" s="61"/>
      <c r="K150" s="61"/>
      <c r="L150" s="61"/>
      <c r="M150" s="61"/>
      <c r="N150" s="61"/>
      <c r="O150" s="61"/>
      <c r="P150" s="61"/>
      <c r="Q150" s="61"/>
      <c r="R150" s="59"/>
      <c r="S150" s="59"/>
      <c r="T150" s="59"/>
      <c r="U150" s="59"/>
      <c r="V150" s="59"/>
      <c r="W150" s="59"/>
      <c r="X150" s="59"/>
      <c r="Y150" s="59"/>
      <c r="Z150" s="59"/>
    </row>
    <row r="151" spans="1:26" ht="15.75" customHeight="1">
      <c r="A151" s="61"/>
      <c r="B151" s="61"/>
      <c r="C151" s="61"/>
      <c r="D151" s="61"/>
      <c r="E151" s="61"/>
      <c r="F151" s="61"/>
      <c r="G151" s="61"/>
      <c r="H151" s="61"/>
      <c r="I151" s="61"/>
      <c r="J151" s="61"/>
      <c r="K151" s="61"/>
      <c r="L151" s="61"/>
      <c r="M151" s="61"/>
      <c r="N151" s="61"/>
      <c r="O151" s="61"/>
      <c r="P151" s="61"/>
      <c r="Q151" s="61"/>
      <c r="R151" s="59"/>
      <c r="S151" s="59"/>
      <c r="T151" s="59"/>
      <c r="U151" s="59"/>
      <c r="V151" s="59"/>
      <c r="W151" s="59"/>
      <c r="X151" s="59"/>
      <c r="Y151" s="59"/>
      <c r="Z151" s="59"/>
    </row>
    <row r="152" spans="1:26" ht="15.75" customHeight="1">
      <c r="A152" s="61"/>
      <c r="B152" s="61"/>
      <c r="C152" s="61"/>
      <c r="D152" s="61"/>
      <c r="E152" s="61"/>
      <c r="F152" s="61"/>
      <c r="G152" s="61"/>
      <c r="H152" s="61"/>
      <c r="I152" s="61"/>
      <c r="J152" s="61"/>
      <c r="K152" s="61"/>
      <c r="L152" s="61"/>
      <c r="M152" s="61"/>
      <c r="N152" s="61"/>
      <c r="O152" s="61"/>
      <c r="P152" s="61"/>
      <c r="Q152" s="61"/>
      <c r="R152" s="59"/>
      <c r="S152" s="59"/>
      <c r="T152" s="59"/>
      <c r="U152" s="59"/>
      <c r="V152" s="59"/>
      <c r="W152" s="59"/>
      <c r="X152" s="59"/>
      <c r="Y152" s="59"/>
      <c r="Z152" s="59"/>
    </row>
    <row r="153" spans="1:26" ht="15.75" customHeight="1">
      <c r="A153" s="61"/>
      <c r="B153" s="61"/>
      <c r="C153" s="61"/>
      <c r="D153" s="61"/>
      <c r="E153" s="61"/>
      <c r="F153" s="61"/>
      <c r="G153" s="61"/>
      <c r="H153" s="61"/>
      <c r="I153" s="61"/>
      <c r="J153" s="61"/>
      <c r="K153" s="61"/>
      <c r="L153" s="61"/>
      <c r="M153" s="61"/>
      <c r="N153" s="61"/>
      <c r="O153" s="61"/>
      <c r="P153" s="61"/>
      <c r="Q153" s="61"/>
      <c r="R153" s="59"/>
      <c r="S153" s="59"/>
      <c r="T153" s="59"/>
      <c r="U153" s="59"/>
      <c r="V153" s="59"/>
      <c r="W153" s="59"/>
      <c r="X153" s="59"/>
      <c r="Y153" s="59"/>
      <c r="Z153" s="59"/>
    </row>
    <row r="154" spans="1:26" ht="15.75" customHeight="1">
      <c r="A154" s="61"/>
      <c r="B154" s="61"/>
      <c r="C154" s="61"/>
      <c r="D154" s="61"/>
      <c r="E154" s="61"/>
      <c r="F154" s="61"/>
      <c r="G154" s="61"/>
      <c r="H154" s="61"/>
      <c r="I154" s="61"/>
      <c r="J154" s="61"/>
      <c r="K154" s="61"/>
      <c r="L154" s="61"/>
      <c r="M154" s="61"/>
      <c r="N154" s="61"/>
      <c r="O154" s="61"/>
      <c r="P154" s="61"/>
      <c r="Q154" s="61"/>
      <c r="R154" s="59"/>
      <c r="S154" s="59"/>
      <c r="T154" s="59"/>
      <c r="U154" s="59"/>
      <c r="V154" s="59"/>
      <c r="W154" s="59"/>
      <c r="X154" s="59"/>
      <c r="Y154" s="59"/>
      <c r="Z154" s="59"/>
    </row>
    <row r="155" spans="1:26" ht="15.75" customHeight="1">
      <c r="A155" s="61"/>
      <c r="B155" s="61"/>
      <c r="C155" s="61"/>
      <c r="D155" s="61"/>
      <c r="E155" s="61"/>
      <c r="F155" s="61"/>
      <c r="G155" s="61"/>
      <c r="H155" s="61"/>
      <c r="I155" s="61"/>
      <c r="J155" s="61"/>
      <c r="K155" s="61"/>
      <c r="L155" s="61"/>
      <c r="M155" s="61"/>
      <c r="N155" s="61"/>
      <c r="O155" s="61"/>
      <c r="P155" s="61"/>
      <c r="Q155" s="61"/>
      <c r="R155" s="59"/>
      <c r="S155" s="59"/>
      <c r="T155" s="59"/>
      <c r="U155" s="59"/>
      <c r="V155" s="59"/>
      <c r="W155" s="59"/>
      <c r="X155" s="59"/>
      <c r="Y155" s="59"/>
      <c r="Z155" s="59"/>
    </row>
    <row r="156" spans="1:26" ht="15.75" customHeight="1">
      <c r="A156" s="61"/>
      <c r="B156" s="61"/>
      <c r="C156" s="61"/>
      <c r="D156" s="61"/>
      <c r="E156" s="61"/>
      <c r="F156" s="61"/>
      <c r="G156" s="61"/>
      <c r="H156" s="61"/>
      <c r="I156" s="61"/>
      <c r="J156" s="61"/>
      <c r="K156" s="61"/>
      <c r="L156" s="61"/>
      <c r="M156" s="61"/>
      <c r="N156" s="61"/>
      <c r="O156" s="61"/>
      <c r="P156" s="61"/>
      <c r="Q156" s="61"/>
      <c r="R156" s="59"/>
      <c r="S156" s="59"/>
      <c r="T156" s="59"/>
      <c r="U156" s="59"/>
      <c r="V156" s="59"/>
      <c r="W156" s="59"/>
      <c r="X156" s="59"/>
      <c r="Y156" s="59"/>
      <c r="Z156" s="59"/>
    </row>
    <row r="157" spans="1:26" ht="15.75" customHeight="1">
      <c r="A157" s="61"/>
      <c r="B157" s="61"/>
      <c r="C157" s="61"/>
      <c r="D157" s="61"/>
      <c r="E157" s="61"/>
      <c r="F157" s="61"/>
      <c r="G157" s="61"/>
      <c r="H157" s="61"/>
      <c r="I157" s="61"/>
      <c r="J157" s="61"/>
      <c r="K157" s="61"/>
      <c r="L157" s="61"/>
      <c r="M157" s="61"/>
      <c r="N157" s="61"/>
      <c r="O157" s="61"/>
      <c r="P157" s="61"/>
      <c r="Q157" s="61"/>
      <c r="R157" s="59"/>
      <c r="S157" s="59"/>
      <c r="T157" s="59"/>
      <c r="U157" s="59"/>
      <c r="V157" s="59"/>
      <c r="W157" s="59"/>
      <c r="X157" s="59"/>
      <c r="Y157" s="59"/>
      <c r="Z157" s="59"/>
    </row>
    <row r="158" spans="1:26" ht="15.75" customHeight="1">
      <c r="A158" s="61"/>
      <c r="B158" s="61"/>
      <c r="C158" s="61"/>
      <c r="D158" s="61"/>
      <c r="E158" s="61"/>
      <c r="F158" s="61"/>
      <c r="G158" s="61"/>
      <c r="H158" s="61"/>
      <c r="I158" s="61"/>
      <c r="J158" s="61"/>
      <c r="K158" s="61"/>
      <c r="L158" s="61"/>
      <c r="M158" s="61"/>
      <c r="N158" s="61"/>
      <c r="O158" s="61"/>
      <c r="P158" s="61"/>
      <c r="Q158" s="61"/>
      <c r="R158" s="59"/>
      <c r="S158" s="59"/>
      <c r="T158" s="59"/>
      <c r="U158" s="59"/>
      <c r="V158" s="59"/>
      <c r="W158" s="59"/>
      <c r="X158" s="59"/>
      <c r="Y158" s="59"/>
      <c r="Z158" s="59"/>
    </row>
    <row r="159" spans="1:26" ht="15.75" customHeight="1">
      <c r="A159" s="61"/>
      <c r="B159" s="61"/>
      <c r="C159" s="61"/>
      <c r="D159" s="61"/>
      <c r="E159" s="61"/>
      <c r="F159" s="61"/>
      <c r="G159" s="61"/>
      <c r="H159" s="61"/>
      <c r="I159" s="61"/>
      <c r="J159" s="61"/>
      <c r="K159" s="61"/>
      <c r="L159" s="61"/>
      <c r="M159" s="61"/>
      <c r="N159" s="61"/>
      <c r="O159" s="61"/>
      <c r="P159" s="61"/>
      <c r="Q159" s="61"/>
      <c r="R159" s="59"/>
      <c r="S159" s="59"/>
      <c r="T159" s="59"/>
      <c r="U159" s="59"/>
      <c r="V159" s="59"/>
      <c r="W159" s="59"/>
      <c r="X159" s="59"/>
      <c r="Y159" s="59"/>
      <c r="Z159" s="59"/>
    </row>
    <row r="160" spans="1:26" ht="15.75" customHeight="1">
      <c r="A160" s="61"/>
      <c r="B160" s="61"/>
      <c r="C160" s="61"/>
      <c r="D160" s="61"/>
      <c r="E160" s="61"/>
      <c r="F160" s="61"/>
      <c r="G160" s="61"/>
      <c r="H160" s="61"/>
      <c r="I160" s="61"/>
      <c r="J160" s="61"/>
      <c r="K160" s="61"/>
      <c r="L160" s="61"/>
      <c r="M160" s="61"/>
      <c r="N160" s="61"/>
      <c r="O160" s="61"/>
      <c r="P160" s="61"/>
      <c r="Q160" s="61"/>
      <c r="R160" s="59"/>
      <c r="S160" s="59"/>
      <c r="T160" s="59"/>
      <c r="U160" s="59"/>
      <c r="V160" s="59"/>
      <c r="W160" s="59"/>
      <c r="X160" s="59"/>
      <c r="Y160" s="59"/>
      <c r="Z160" s="59"/>
    </row>
    <row r="161" spans="1:26" ht="15.75" customHeight="1">
      <c r="A161" s="61"/>
      <c r="B161" s="61"/>
      <c r="C161" s="61"/>
      <c r="D161" s="61"/>
      <c r="E161" s="61"/>
      <c r="F161" s="61"/>
      <c r="G161" s="61"/>
      <c r="H161" s="61"/>
      <c r="I161" s="61"/>
      <c r="J161" s="61"/>
      <c r="K161" s="61"/>
      <c r="L161" s="61"/>
      <c r="M161" s="61"/>
      <c r="N161" s="61"/>
      <c r="O161" s="61"/>
      <c r="P161" s="61"/>
      <c r="Q161" s="61"/>
      <c r="R161" s="59"/>
      <c r="S161" s="59"/>
      <c r="T161" s="59"/>
      <c r="U161" s="59"/>
      <c r="V161" s="59"/>
      <c r="W161" s="59"/>
      <c r="X161" s="59"/>
      <c r="Y161" s="59"/>
      <c r="Z161" s="59"/>
    </row>
    <row r="162" spans="1:26" ht="15.75" customHeight="1">
      <c r="A162" s="61"/>
      <c r="B162" s="61"/>
      <c r="C162" s="61"/>
      <c r="D162" s="61"/>
      <c r="E162" s="61"/>
      <c r="F162" s="61"/>
      <c r="G162" s="61"/>
      <c r="H162" s="61"/>
      <c r="I162" s="61"/>
      <c r="J162" s="61"/>
      <c r="K162" s="61"/>
      <c r="L162" s="61"/>
      <c r="M162" s="61"/>
      <c r="N162" s="61"/>
      <c r="O162" s="61"/>
      <c r="P162" s="61"/>
      <c r="Q162" s="61"/>
      <c r="R162" s="59"/>
      <c r="S162" s="59"/>
      <c r="T162" s="59"/>
      <c r="U162" s="59"/>
      <c r="V162" s="59"/>
      <c r="W162" s="59"/>
      <c r="X162" s="59"/>
      <c r="Y162" s="59"/>
      <c r="Z162" s="59"/>
    </row>
    <row r="163" spans="1:26" ht="15.75" customHeight="1">
      <c r="A163" s="61"/>
      <c r="B163" s="61"/>
      <c r="C163" s="61"/>
      <c r="D163" s="61"/>
      <c r="E163" s="61"/>
      <c r="F163" s="61"/>
      <c r="G163" s="61"/>
      <c r="H163" s="61"/>
      <c r="I163" s="61"/>
      <c r="J163" s="61"/>
      <c r="K163" s="61"/>
      <c r="L163" s="61"/>
      <c r="M163" s="61"/>
      <c r="N163" s="61"/>
      <c r="O163" s="61"/>
      <c r="P163" s="61"/>
      <c r="Q163" s="61"/>
      <c r="R163" s="59"/>
      <c r="S163" s="59"/>
      <c r="T163" s="59"/>
      <c r="U163" s="59"/>
      <c r="V163" s="59"/>
      <c r="W163" s="59"/>
      <c r="X163" s="59"/>
      <c r="Y163" s="59"/>
      <c r="Z163" s="59"/>
    </row>
    <row r="164" spans="1:26" ht="15.75" customHeight="1">
      <c r="A164" s="61"/>
      <c r="B164" s="61"/>
      <c r="C164" s="61"/>
      <c r="D164" s="61"/>
      <c r="E164" s="61"/>
      <c r="F164" s="61"/>
      <c r="G164" s="61"/>
      <c r="H164" s="61"/>
      <c r="I164" s="61"/>
      <c r="J164" s="61"/>
      <c r="K164" s="61"/>
      <c r="L164" s="61"/>
      <c r="M164" s="61"/>
      <c r="N164" s="61"/>
      <c r="O164" s="61"/>
      <c r="P164" s="61"/>
      <c r="Q164" s="61"/>
      <c r="R164" s="59"/>
      <c r="S164" s="59"/>
      <c r="T164" s="59"/>
      <c r="U164" s="59"/>
      <c r="V164" s="59"/>
      <c r="W164" s="59"/>
      <c r="X164" s="59"/>
      <c r="Y164" s="59"/>
      <c r="Z164" s="59"/>
    </row>
    <row r="165" spans="1:26" ht="15.75" customHeight="1">
      <c r="A165" s="61"/>
      <c r="B165" s="61"/>
      <c r="C165" s="61"/>
      <c r="D165" s="61"/>
      <c r="E165" s="61"/>
      <c r="F165" s="61"/>
      <c r="G165" s="61"/>
      <c r="H165" s="61"/>
      <c r="I165" s="61"/>
      <c r="J165" s="61"/>
      <c r="K165" s="61"/>
      <c r="L165" s="61"/>
      <c r="M165" s="61"/>
      <c r="N165" s="61"/>
      <c r="O165" s="61"/>
      <c r="P165" s="61"/>
      <c r="Q165" s="61"/>
      <c r="R165" s="59"/>
      <c r="S165" s="59"/>
      <c r="T165" s="59"/>
      <c r="U165" s="59"/>
      <c r="V165" s="59"/>
      <c r="W165" s="59"/>
      <c r="X165" s="59"/>
      <c r="Y165" s="59"/>
      <c r="Z165" s="59"/>
    </row>
    <row r="166" spans="1:26" ht="15.75" customHeight="1">
      <c r="A166" s="61"/>
      <c r="B166" s="61"/>
      <c r="C166" s="61"/>
      <c r="D166" s="61"/>
      <c r="E166" s="61"/>
      <c r="F166" s="61"/>
      <c r="G166" s="61"/>
      <c r="H166" s="61"/>
      <c r="I166" s="61"/>
      <c r="J166" s="61"/>
      <c r="K166" s="61"/>
      <c r="L166" s="61"/>
      <c r="M166" s="61"/>
      <c r="N166" s="61"/>
      <c r="O166" s="61"/>
      <c r="P166" s="61"/>
      <c r="Q166" s="61"/>
      <c r="R166" s="59"/>
      <c r="S166" s="59"/>
      <c r="T166" s="59"/>
      <c r="U166" s="59"/>
      <c r="V166" s="59"/>
      <c r="W166" s="59"/>
      <c r="X166" s="59"/>
      <c r="Y166" s="59"/>
      <c r="Z166" s="59"/>
    </row>
    <row r="167" spans="1:26" ht="15.75" customHeight="1">
      <c r="A167" s="61"/>
      <c r="B167" s="61"/>
      <c r="C167" s="61"/>
      <c r="D167" s="61"/>
      <c r="E167" s="61"/>
      <c r="F167" s="61"/>
      <c r="G167" s="61"/>
      <c r="H167" s="61"/>
      <c r="I167" s="61"/>
      <c r="J167" s="61"/>
      <c r="K167" s="61"/>
      <c r="L167" s="61"/>
      <c r="M167" s="61"/>
      <c r="N167" s="61"/>
      <c r="O167" s="61"/>
      <c r="P167" s="61"/>
      <c r="Q167" s="61"/>
      <c r="R167" s="59"/>
      <c r="S167" s="59"/>
      <c r="T167" s="59"/>
      <c r="U167" s="59"/>
      <c r="V167" s="59"/>
      <c r="W167" s="59"/>
      <c r="X167" s="59"/>
      <c r="Y167" s="59"/>
      <c r="Z167" s="59"/>
    </row>
    <row r="168" spans="1:26" ht="15.75" customHeight="1">
      <c r="A168" s="61"/>
      <c r="B168" s="61"/>
      <c r="C168" s="61"/>
      <c r="D168" s="61"/>
      <c r="E168" s="61"/>
      <c r="F168" s="61"/>
      <c r="G168" s="61"/>
      <c r="H168" s="61"/>
      <c r="I168" s="61"/>
      <c r="J168" s="61"/>
      <c r="K168" s="61"/>
      <c r="L168" s="61"/>
      <c r="M168" s="61"/>
      <c r="N168" s="61"/>
      <c r="O168" s="61"/>
      <c r="P168" s="61"/>
      <c r="Q168" s="61"/>
      <c r="R168" s="59"/>
      <c r="S168" s="59"/>
      <c r="T168" s="59"/>
      <c r="U168" s="59"/>
      <c r="V168" s="59"/>
      <c r="W168" s="59"/>
      <c r="X168" s="59"/>
      <c r="Y168" s="59"/>
      <c r="Z168" s="59"/>
    </row>
    <row r="169" spans="1:26" ht="15.75" customHeight="1">
      <c r="A169" s="61"/>
      <c r="B169" s="61"/>
      <c r="C169" s="61"/>
      <c r="D169" s="61"/>
      <c r="E169" s="61"/>
      <c r="F169" s="61"/>
      <c r="G169" s="61"/>
      <c r="H169" s="61"/>
      <c r="I169" s="61"/>
      <c r="J169" s="61"/>
      <c r="K169" s="61"/>
      <c r="L169" s="61"/>
      <c r="M169" s="61"/>
      <c r="N169" s="61"/>
      <c r="O169" s="61"/>
      <c r="P169" s="61"/>
      <c r="Q169" s="61"/>
      <c r="R169" s="59"/>
      <c r="S169" s="59"/>
      <c r="T169" s="59"/>
      <c r="U169" s="59"/>
      <c r="V169" s="59"/>
      <c r="W169" s="59"/>
      <c r="X169" s="59"/>
      <c r="Y169" s="59"/>
      <c r="Z169" s="59"/>
    </row>
    <row r="170" spans="1:26" ht="15.75" customHeight="1">
      <c r="A170" s="61"/>
      <c r="B170" s="61"/>
      <c r="C170" s="61"/>
      <c r="D170" s="61"/>
      <c r="E170" s="61"/>
      <c r="F170" s="61"/>
      <c r="G170" s="61"/>
      <c r="H170" s="61"/>
      <c r="I170" s="61"/>
      <c r="J170" s="61"/>
      <c r="K170" s="61"/>
      <c r="L170" s="61"/>
      <c r="M170" s="61"/>
      <c r="N170" s="61"/>
      <c r="O170" s="61"/>
      <c r="P170" s="61"/>
      <c r="Q170" s="61"/>
      <c r="R170" s="59"/>
      <c r="S170" s="59"/>
      <c r="T170" s="59"/>
      <c r="U170" s="59"/>
      <c r="V170" s="59"/>
      <c r="W170" s="59"/>
      <c r="X170" s="59"/>
      <c r="Y170" s="59"/>
      <c r="Z170" s="59"/>
    </row>
    <row r="171" spans="1:26" ht="15.75" customHeight="1">
      <c r="A171" s="61"/>
      <c r="B171" s="61"/>
      <c r="C171" s="61"/>
      <c r="D171" s="61"/>
      <c r="E171" s="61"/>
      <c r="F171" s="61"/>
      <c r="G171" s="61"/>
      <c r="H171" s="61"/>
      <c r="I171" s="61"/>
      <c r="J171" s="61"/>
      <c r="K171" s="61"/>
      <c r="L171" s="61"/>
      <c r="M171" s="61"/>
      <c r="N171" s="61"/>
      <c r="O171" s="61"/>
      <c r="P171" s="61"/>
      <c r="Q171" s="61"/>
      <c r="R171" s="59"/>
      <c r="S171" s="59"/>
      <c r="T171" s="59"/>
      <c r="U171" s="59"/>
      <c r="V171" s="59"/>
      <c r="W171" s="59"/>
      <c r="X171" s="59"/>
      <c r="Y171" s="59"/>
      <c r="Z171" s="59"/>
    </row>
    <row r="172" spans="1:26" ht="15.75" customHeight="1">
      <c r="A172" s="61"/>
      <c r="B172" s="61"/>
      <c r="C172" s="61"/>
      <c r="D172" s="61"/>
      <c r="E172" s="61"/>
      <c r="F172" s="61"/>
      <c r="G172" s="61"/>
      <c r="H172" s="61"/>
      <c r="I172" s="61"/>
      <c r="J172" s="61"/>
      <c r="K172" s="61"/>
      <c r="L172" s="61"/>
      <c r="M172" s="61"/>
      <c r="N172" s="61"/>
      <c r="O172" s="61"/>
      <c r="P172" s="61"/>
      <c r="Q172" s="61"/>
      <c r="R172" s="59"/>
      <c r="S172" s="59"/>
      <c r="T172" s="59"/>
      <c r="U172" s="59"/>
      <c r="V172" s="59"/>
      <c r="W172" s="59"/>
      <c r="X172" s="59"/>
      <c r="Y172" s="59"/>
      <c r="Z172" s="59"/>
    </row>
    <row r="173" spans="1:26" ht="15.75" customHeight="1">
      <c r="A173" s="61"/>
      <c r="B173" s="61"/>
      <c r="C173" s="61"/>
      <c r="D173" s="61"/>
      <c r="E173" s="61"/>
      <c r="F173" s="61"/>
      <c r="G173" s="61"/>
      <c r="H173" s="61"/>
      <c r="I173" s="61"/>
      <c r="J173" s="61"/>
      <c r="K173" s="61"/>
      <c r="L173" s="61"/>
      <c r="M173" s="61"/>
      <c r="N173" s="61"/>
      <c r="O173" s="61"/>
      <c r="P173" s="61"/>
      <c r="Q173" s="61"/>
      <c r="R173" s="59"/>
      <c r="S173" s="59"/>
      <c r="T173" s="59"/>
      <c r="U173" s="59"/>
      <c r="V173" s="59"/>
      <c r="W173" s="59"/>
      <c r="X173" s="59"/>
      <c r="Y173" s="59"/>
      <c r="Z173" s="59"/>
    </row>
    <row r="174" spans="1:26" ht="15.75" customHeight="1">
      <c r="A174" s="61"/>
      <c r="B174" s="61"/>
      <c r="C174" s="61"/>
      <c r="D174" s="61"/>
      <c r="E174" s="61"/>
      <c r="F174" s="61"/>
      <c r="G174" s="61"/>
      <c r="H174" s="61"/>
      <c r="I174" s="61"/>
      <c r="J174" s="61"/>
      <c r="K174" s="61"/>
      <c r="L174" s="61"/>
      <c r="M174" s="61"/>
      <c r="N174" s="61"/>
      <c r="O174" s="61"/>
      <c r="P174" s="61"/>
      <c r="Q174" s="61"/>
      <c r="R174" s="59"/>
      <c r="S174" s="59"/>
      <c r="T174" s="59"/>
      <c r="U174" s="59"/>
      <c r="V174" s="59"/>
      <c r="W174" s="59"/>
      <c r="X174" s="59"/>
      <c r="Y174" s="59"/>
      <c r="Z174" s="59"/>
    </row>
    <row r="175" spans="1:26" ht="15.75" customHeight="1">
      <c r="A175" s="61"/>
      <c r="B175" s="61"/>
      <c r="C175" s="61"/>
      <c r="D175" s="61"/>
      <c r="E175" s="61"/>
      <c r="F175" s="61"/>
      <c r="G175" s="61"/>
      <c r="H175" s="61"/>
      <c r="I175" s="61"/>
      <c r="J175" s="61"/>
      <c r="K175" s="61"/>
      <c r="L175" s="61"/>
      <c r="M175" s="61"/>
      <c r="N175" s="61"/>
      <c r="O175" s="61"/>
      <c r="P175" s="61"/>
      <c r="Q175" s="61"/>
      <c r="R175" s="59"/>
      <c r="S175" s="59"/>
      <c r="T175" s="59"/>
      <c r="U175" s="59"/>
      <c r="V175" s="59"/>
      <c r="W175" s="59"/>
      <c r="X175" s="59"/>
      <c r="Y175" s="59"/>
      <c r="Z175" s="59"/>
    </row>
    <row r="176" spans="1:26" ht="15.75" customHeight="1">
      <c r="A176" s="61"/>
      <c r="B176" s="61"/>
      <c r="C176" s="61"/>
      <c r="D176" s="61"/>
      <c r="E176" s="61"/>
      <c r="F176" s="61"/>
      <c r="G176" s="61"/>
      <c r="H176" s="61"/>
      <c r="I176" s="61"/>
      <c r="J176" s="61"/>
      <c r="K176" s="61"/>
      <c r="L176" s="61"/>
      <c r="M176" s="61"/>
      <c r="N176" s="61"/>
      <c r="O176" s="61"/>
      <c r="P176" s="61"/>
      <c r="Q176" s="61"/>
      <c r="R176" s="59"/>
      <c r="S176" s="59"/>
      <c r="T176" s="59"/>
      <c r="U176" s="59"/>
      <c r="V176" s="59"/>
      <c r="W176" s="59"/>
      <c r="X176" s="59"/>
      <c r="Y176" s="59"/>
      <c r="Z176" s="59"/>
    </row>
    <row r="177" spans="1:26" ht="15.75" customHeight="1">
      <c r="A177" s="61"/>
      <c r="B177" s="61"/>
      <c r="C177" s="61"/>
      <c r="D177" s="61"/>
      <c r="E177" s="61"/>
      <c r="F177" s="61"/>
      <c r="G177" s="61"/>
      <c r="H177" s="61"/>
      <c r="I177" s="61"/>
      <c r="J177" s="61"/>
      <c r="K177" s="61"/>
      <c r="L177" s="61"/>
      <c r="M177" s="61"/>
      <c r="N177" s="61"/>
      <c r="O177" s="61"/>
      <c r="P177" s="61"/>
      <c r="Q177" s="61"/>
      <c r="R177" s="59"/>
      <c r="S177" s="59"/>
      <c r="T177" s="59"/>
      <c r="U177" s="59"/>
      <c r="V177" s="59"/>
      <c r="W177" s="59"/>
      <c r="X177" s="59"/>
      <c r="Y177" s="59"/>
      <c r="Z177" s="59"/>
    </row>
    <row r="178" spans="1:26" ht="15.75" customHeight="1">
      <c r="A178" s="61"/>
      <c r="B178" s="61"/>
      <c r="C178" s="61"/>
      <c r="D178" s="61"/>
      <c r="E178" s="61"/>
      <c r="F178" s="61"/>
      <c r="G178" s="61"/>
      <c r="H178" s="61"/>
      <c r="I178" s="61"/>
      <c r="J178" s="61"/>
      <c r="K178" s="61"/>
      <c r="L178" s="61"/>
      <c r="M178" s="61"/>
      <c r="N178" s="61"/>
      <c r="O178" s="61"/>
      <c r="P178" s="61"/>
      <c r="Q178" s="61"/>
      <c r="R178" s="59"/>
      <c r="S178" s="59"/>
      <c r="T178" s="59"/>
      <c r="U178" s="59"/>
      <c r="V178" s="59"/>
      <c r="W178" s="59"/>
      <c r="X178" s="59"/>
      <c r="Y178" s="59"/>
      <c r="Z178" s="59"/>
    </row>
    <row r="179" spans="1:26" ht="15.75" customHeight="1">
      <c r="A179" s="61"/>
      <c r="B179" s="61"/>
      <c r="C179" s="61"/>
      <c r="D179" s="61"/>
      <c r="E179" s="61"/>
      <c r="F179" s="61"/>
      <c r="G179" s="61"/>
      <c r="H179" s="61"/>
      <c r="I179" s="61"/>
      <c r="J179" s="61"/>
      <c r="K179" s="61"/>
      <c r="L179" s="61"/>
      <c r="M179" s="61"/>
      <c r="N179" s="61"/>
      <c r="O179" s="61"/>
      <c r="P179" s="61"/>
      <c r="Q179" s="61"/>
      <c r="R179" s="59"/>
      <c r="S179" s="59"/>
      <c r="T179" s="59"/>
      <c r="U179" s="59"/>
      <c r="V179" s="59"/>
      <c r="W179" s="59"/>
      <c r="X179" s="59"/>
      <c r="Y179" s="59"/>
      <c r="Z179" s="59"/>
    </row>
    <row r="180" spans="1:26" ht="15.75" customHeight="1">
      <c r="A180" s="61"/>
      <c r="B180" s="61"/>
      <c r="C180" s="61"/>
      <c r="D180" s="61"/>
      <c r="E180" s="61"/>
      <c r="F180" s="61"/>
      <c r="G180" s="61"/>
      <c r="H180" s="61"/>
      <c r="I180" s="61"/>
      <c r="J180" s="61"/>
      <c r="K180" s="61"/>
      <c r="L180" s="61"/>
      <c r="M180" s="61"/>
      <c r="N180" s="61"/>
      <c r="O180" s="61"/>
      <c r="P180" s="61"/>
      <c r="Q180" s="61"/>
      <c r="R180" s="59"/>
      <c r="S180" s="59"/>
      <c r="T180" s="59"/>
      <c r="U180" s="59"/>
      <c r="V180" s="59"/>
      <c r="W180" s="59"/>
      <c r="X180" s="59"/>
      <c r="Y180" s="59"/>
      <c r="Z180" s="59"/>
    </row>
    <row r="181" spans="1:26" ht="15.75" customHeight="1">
      <c r="A181" s="61"/>
      <c r="B181" s="61"/>
      <c r="C181" s="61"/>
      <c r="D181" s="61"/>
      <c r="E181" s="61"/>
      <c r="F181" s="61"/>
      <c r="G181" s="61"/>
      <c r="H181" s="61"/>
      <c r="I181" s="61"/>
      <c r="J181" s="61"/>
      <c r="K181" s="61"/>
      <c r="L181" s="61"/>
      <c r="M181" s="61"/>
      <c r="N181" s="61"/>
      <c r="O181" s="61"/>
      <c r="P181" s="61"/>
      <c r="Q181" s="61"/>
      <c r="R181" s="59"/>
      <c r="S181" s="59"/>
      <c r="T181" s="59"/>
      <c r="U181" s="59"/>
      <c r="V181" s="59"/>
      <c r="W181" s="59"/>
      <c r="X181" s="59"/>
      <c r="Y181" s="59"/>
      <c r="Z181" s="59"/>
    </row>
    <row r="182" spans="1:26" ht="15.75" customHeight="1">
      <c r="A182" s="61"/>
      <c r="B182" s="61"/>
      <c r="C182" s="61"/>
      <c r="D182" s="61"/>
      <c r="E182" s="61"/>
      <c r="F182" s="61"/>
      <c r="G182" s="61"/>
      <c r="H182" s="61"/>
      <c r="I182" s="61"/>
      <c r="J182" s="61"/>
      <c r="K182" s="61"/>
      <c r="L182" s="61"/>
      <c r="M182" s="61"/>
      <c r="N182" s="61"/>
      <c r="O182" s="61"/>
      <c r="P182" s="61"/>
      <c r="Q182" s="61"/>
      <c r="R182" s="59"/>
      <c r="S182" s="59"/>
      <c r="T182" s="59"/>
      <c r="U182" s="59"/>
      <c r="V182" s="59"/>
      <c r="W182" s="59"/>
      <c r="X182" s="59"/>
      <c r="Y182" s="59"/>
      <c r="Z182" s="59"/>
    </row>
    <row r="183" spans="1:26" ht="15.75" customHeight="1">
      <c r="A183" s="61"/>
      <c r="B183" s="61"/>
      <c r="C183" s="61"/>
      <c r="D183" s="61"/>
      <c r="E183" s="61"/>
      <c r="F183" s="61"/>
      <c r="G183" s="61"/>
      <c r="H183" s="61"/>
      <c r="I183" s="61"/>
      <c r="J183" s="61"/>
      <c r="K183" s="61"/>
      <c r="L183" s="61"/>
      <c r="M183" s="61"/>
      <c r="N183" s="61"/>
      <c r="O183" s="61"/>
      <c r="P183" s="61"/>
      <c r="Q183" s="61"/>
      <c r="R183" s="59"/>
      <c r="S183" s="59"/>
      <c r="T183" s="59"/>
      <c r="U183" s="59"/>
      <c r="V183" s="59"/>
      <c r="W183" s="59"/>
      <c r="X183" s="59"/>
      <c r="Y183" s="59"/>
      <c r="Z183" s="59"/>
    </row>
    <row r="184" spans="1:26" ht="15.75" customHeight="1">
      <c r="A184" s="61"/>
      <c r="B184" s="61"/>
      <c r="C184" s="61"/>
      <c r="D184" s="61"/>
      <c r="E184" s="61"/>
      <c r="F184" s="61"/>
      <c r="G184" s="61"/>
      <c r="H184" s="61"/>
      <c r="I184" s="61"/>
      <c r="J184" s="61"/>
      <c r="K184" s="61"/>
      <c r="L184" s="61"/>
      <c r="M184" s="61"/>
      <c r="N184" s="61"/>
      <c r="O184" s="61"/>
      <c r="P184" s="61"/>
      <c r="Q184" s="61"/>
      <c r="R184" s="59"/>
      <c r="S184" s="59"/>
      <c r="T184" s="59"/>
      <c r="U184" s="59"/>
      <c r="V184" s="59"/>
      <c r="W184" s="59"/>
      <c r="X184" s="59"/>
      <c r="Y184" s="59"/>
      <c r="Z184" s="59"/>
    </row>
    <row r="185" spans="1:26" ht="15.75" customHeight="1">
      <c r="A185" s="61"/>
      <c r="B185" s="61"/>
      <c r="C185" s="61"/>
      <c r="D185" s="61"/>
      <c r="E185" s="61"/>
      <c r="F185" s="61"/>
      <c r="G185" s="61"/>
      <c r="H185" s="61"/>
      <c r="I185" s="61"/>
      <c r="J185" s="61"/>
      <c r="K185" s="61"/>
      <c r="L185" s="61"/>
      <c r="M185" s="61"/>
      <c r="N185" s="61"/>
      <c r="O185" s="61"/>
      <c r="P185" s="61"/>
      <c r="Q185" s="61"/>
      <c r="R185" s="59"/>
      <c r="S185" s="59"/>
      <c r="T185" s="59"/>
      <c r="U185" s="59"/>
      <c r="V185" s="59"/>
      <c r="W185" s="59"/>
      <c r="X185" s="59"/>
      <c r="Y185" s="59"/>
      <c r="Z185" s="59"/>
    </row>
    <row r="186" spans="1:26" ht="15.75" customHeight="1">
      <c r="A186" s="61"/>
      <c r="B186" s="61"/>
      <c r="C186" s="61"/>
      <c r="D186" s="61"/>
      <c r="E186" s="61"/>
      <c r="F186" s="61"/>
      <c r="G186" s="61"/>
      <c r="H186" s="61"/>
      <c r="I186" s="61"/>
      <c r="J186" s="61"/>
      <c r="K186" s="61"/>
      <c r="L186" s="61"/>
      <c r="M186" s="61"/>
      <c r="N186" s="61"/>
      <c r="O186" s="61"/>
      <c r="P186" s="61"/>
      <c r="Q186" s="61"/>
      <c r="R186" s="59"/>
      <c r="S186" s="59"/>
      <c r="T186" s="59"/>
      <c r="U186" s="59"/>
      <c r="V186" s="59"/>
      <c r="W186" s="59"/>
      <c r="X186" s="59"/>
      <c r="Y186" s="59"/>
      <c r="Z186" s="59"/>
    </row>
    <row r="187" spans="1:26" ht="15.75" customHeight="1">
      <c r="A187" s="61"/>
      <c r="B187" s="61"/>
      <c r="C187" s="61"/>
      <c r="D187" s="61"/>
      <c r="E187" s="61"/>
      <c r="F187" s="61"/>
      <c r="G187" s="61"/>
      <c r="H187" s="61"/>
      <c r="I187" s="61"/>
      <c r="J187" s="61"/>
      <c r="K187" s="61"/>
      <c r="L187" s="61"/>
      <c r="M187" s="61"/>
      <c r="N187" s="61"/>
      <c r="O187" s="61"/>
      <c r="P187" s="61"/>
      <c r="Q187" s="61"/>
      <c r="R187" s="59"/>
      <c r="S187" s="59"/>
      <c r="T187" s="59"/>
      <c r="U187" s="59"/>
      <c r="V187" s="59"/>
      <c r="W187" s="59"/>
      <c r="X187" s="59"/>
      <c r="Y187" s="59"/>
      <c r="Z187" s="59"/>
    </row>
    <row r="188" spans="1:26" ht="15.75" customHeight="1">
      <c r="A188" s="61"/>
      <c r="B188" s="61"/>
      <c r="C188" s="61"/>
      <c r="D188" s="61"/>
      <c r="E188" s="61"/>
      <c r="F188" s="61"/>
      <c r="G188" s="61"/>
      <c r="H188" s="61"/>
      <c r="I188" s="61"/>
      <c r="J188" s="61"/>
      <c r="K188" s="61"/>
      <c r="L188" s="61"/>
      <c r="M188" s="61"/>
      <c r="N188" s="61"/>
      <c r="O188" s="61"/>
      <c r="P188" s="61"/>
      <c r="Q188" s="61"/>
      <c r="R188" s="59"/>
      <c r="S188" s="59"/>
      <c r="T188" s="59"/>
      <c r="U188" s="59"/>
      <c r="V188" s="59"/>
      <c r="W188" s="59"/>
      <c r="X188" s="59"/>
      <c r="Y188" s="59"/>
      <c r="Z188" s="59"/>
    </row>
    <row r="189" spans="1:26" ht="15.75" customHeight="1">
      <c r="A189" s="61"/>
      <c r="B189" s="61"/>
      <c r="C189" s="61"/>
      <c r="D189" s="61"/>
      <c r="E189" s="61"/>
      <c r="F189" s="61"/>
      <c r="G189" s="61"/>
      <c r="H189" s="61"/>
      <c r="I189" s="61"/>
      <c r="J189" s="61"/>
      <c r="K189" s="61"/>
      <c r="L189" s="61"/>
      <c r="M189" s="61"/>
      <c r="N189" s="61"/>
      <c r="O189" s="61"/>
      <c r="P189" s="61"/>
      <c r="Q189" s="61"/>
      <c r="R189" s="59"/>
      <c r="S189" s="59"/>
      <c r="T189" s="59"/>
      <c r="U189" s="59"/>
      <c r="V189" s="59"/>
      <c r="W189" s="59"/>
      <c r="X189" s="59"/>
      <c r="Y189" s="59"/>
      <c r="Z189" s="59"/>
    </row>
    <row r="190" spans="1:26" ht="15.75" customHeight="1">
      <c r="A190" s="61"/>
      <c r="B190" s="61"/>
      <c r="C190" s="61"/>
      <c r="D190" s="61"/>
      <c r="E190" s="61"/>
      <c r="F190" s="61"/>
      <c r="G190" s="61"/>
      <c r="H190" s="61"/>
      <c r="I190" s="61"/>
      <c r="J190" s="61"/>
      <c r="K190" s="61"/>
      <c r="L190" s="61"/>
      <c r="M190" s="61"/>
      <c r="N190" s="61"/>
      <c r="O190" s="61"/>
      <c r="P190" s="61"/>
      <c r="Q190" s="61"/>
      <c r="R190" s="59"/>
      <c r="S190" s="59"/>
      <c r="T190" s="59"/>
      <c r="U190" s="59"/>
      <c r="V190" s="59"/>
      <c r="W190" s="59"/>
      <c r="X190" s="59"/>
      <c r="Y190" s="59"/>
      <c r="Z190" s="59"/>
    </row>
    <row r="191" spans="1:26" ht="15.75" customHeight="1">
      <c r="A191" s="61"/>
      <c r="B191" s="61"/>
      <c r="C191" s="61"/>
      <c r="D191" s="61"/>
      <c r="E191" s="61"/>
      <c r="F191" s="61"/>
      <c r="G191" s="61"/>
      <c r="H191" s="61"/>
      <c r="I191" s="61"/>
      <c r="J191" s="61"/>
      <c r="K191" s="61"/>
      <c r="L191" s="61"/>
      <c r="M191" s="61"/>
      <c r="N191" s="61"/>
      <c r="O191" s="61"/>
      <c r="P191" s="61"/>
      <c r="Q191" s="61"/>
      <c r="R191" s="59"/>
      <c r="S191" s="59"/>
      <c r="T191" s="59"/>
      <c r="U191" s="59"/>
      <c r="V191" s="59"/>
      <c r="W191" s="59"/>
      <c r="X191" s="59"/>
      <c r="Y191" s="59"/>
      <c r="Z191" s="59"/>
    </row>
    <row r="192" spans="1:26" ht="15.75" customHeight="1">
      <c r="A192" s="61"/>
      <c r="B192" s="61"/>
      <c r="C192" s="61"/>
      <c r="D192" s="61"/>
      <c r="E192" s="61"/>
      <c r="F192" s="61"/>
      <c r="G192" s="61"/>
      <c r="H192" s="61"/>
      <c r="I192" s="61"/>
      <c r="J192" s="61"/>
      <c r="K192" s="61"/>
      <c r="L192" s="61"/>
      <c r="M192" s="61"/>
      <c r="N192" s="61"/>
      <c r="O192" s="61"/>
      <c r="P192" s="61"/>
      <c r="Q192" s="61"/>
      <c r="R192" s="59"/>
      <c r="S192" s="59"/>
      <c r="T192" s="59"/>
      <c r="U192" s="59"/>
      <c r="V192" s="59"/>
      <c r="W192" s="59"/>
      <c r="X192" s="59"/>
      <c r="Y192" s="59"/>
      <c r="Z192" s="59"/>
    </row>
    <row r="193" spans="1:26" ht="15.75" customHeight="1">
      <c r="A193" s="61"/>
      <c r="B193" s="61"/>
      <c r="C193" s="61"/>
      <c r="D193" s="61"/>
      <c r="E193" s="61"/>
      <c r="F193" s="61"/>
      <c r="G193" s="61"/>
      <c r="H193" s="61"/>
      <c r="I193" s="61"/>
      <c r="J193" s="61"/>
      <c r="K193" s="61"/>
      <c r="L193" s="61"/>
      <c r="M193" s="61"/>
      <c r="N193" s="61"/>
      <c r="O193" s="61"/>
      <c r="P193" s="61"/>
      <c r="Q193" s="61"/>
      <c r="R193" s="59"/>
      <c r="S193" s="59"/>
      <c r="T193" s="59"/>
      <c r="U193" s="59"/>
      <c r="V193" s="59"/>
      <c r="W193" s="59"/>
      <c r="X193" s="59"/>
      <c r="Y193" s="59"/>
      <c r="Z193" s="59"/>
    </row>
    <row r="194" spans="1:26" ht="15.75" customHeight="1">
      <c r="A194" s="61"/>
      <c r="B194" s="61"/>
      <c r="C194" s="61"/>
      <c r="D194" s="61"/>
      <c r="E194" s="61"/>
      <c r="F194" s="61"/>
      <c r="G194" s="61"/>
      <c r="H194" s="61"/>
      <c r="I194" s="61"/>
      <c r="J194" s="61"/>
      <c r="K194" s="61"/>
      <c r="L194" s="61"/>
      <c r="M194" s="61"/>
      <c r="N194" s="61"/>
      <c r="O194" s="61"/>
      <c r="P194" s="61"/>
      <c r="Q194" s="61"/>
      <c r="R194" s="59"/>
      <c r="S194" s="59"/>
      <c r="T194" s="59"/>
      <c r="U194" s="59"/>
      <c r="V194" s="59"/>
      <c r="W194" s="59"/>
      <c r="X194" s="59"/>
      <c r="Y194" s="59"/>
      <c r="Z194" s="59"/>
    </row>
    <row r="195" spans="1:26" ht="15.75" customHeight="1">
      <c r="A195" s="61"/>
      <c r="B195" s="61"/>
      <c r="C195" s="61"/>
      <c r="D195" s="61"/>
      <c r="E195" s="61"/>
      <c r="F195" s="61"/>
      <c r="G195" s="61"/>
      <c r="H195" s="61"/>
      <c r="I195" s="61"/>
      <c r="J195" s="61"/>
      <c r="K195" s="61"/>
      <c r="L195" s="61"/>
      <c r="M195" s="61"/>
      <c r="N195" s="61"/>
      <c r="O195" s="61"/>
      <c r="P195" s="61"/>
      <c r="Q195" s="61"/>
      <c r="R195" s="59"/>
      <c r="S195" s="59"/>
      <c r="T195" s="59"/>
      <c r="U195" s="59"/>
      <c r="V195" s="59"/>
      <c r="W195" s="59"/>
      <c r="X195" s="59"/>
      <c r="Y195" s="59"/>
      <c r="Z195" s="59"/>
    </row>
    <row r="196" spans="1:26" ht="15.75" customHeight="1">
      <c r="A196" s="61"/>
      <c r="B196" s="61"/>
      <c r="C196" s="61"/>
      <c r="D196" s="61"/>
      <c r="E196" s="61"/>
      <c r="F196" s="61"/>
      <c r="G196" s="61"/>
      <c r="H196" s="61"/>
      <c r="I196" s="61"/>
      <c r="J196" s="61"/>
      <c r="K196" s="61"/>
      <c r="L196" s="61"/>
      <c r="M196" s="61"/>
      <c r="N196" s="61"/>
      <c r="O196" s="61"/>
      <c r="P196" s="61"/>
      <c r="Q196" s="61"/>
      <c r="R196" s="59"/>
      <c r="S196" s="59"/>
      <c r="T196" s="59"/>
      <c r="U196" s="59"/>
      <c r="V196" s="59"/>
      <c r="W196" s="59"/>
      <c r="X196" s="59"/>
      <c r="Y196" s="59"/>
      <c r="Z196" s="59"/>
    </row>
    <row r="197" spans="1:26" ht="15.75" customHeight="1">
      <c r="A197" s="61"/>
      <c r="B197" s="61"/>
      <c r="C197" s="61"/>
      <c r="D197" s="61"/>
      <c r="E197" s="61"/>
      <c r="F197" s="61"/>
      <c r="G197" s="61"/>
      <c r="H197" s="61"/>
      <c r="I197" s="61"/>
      <c r="J197" s="61"/>
      <c r="K197" s="61"/>
      <c r="L197" s="61"/>
      <c r="M197" s="61"/>
      <c r="N197" s="61"/>
      <c r="O197" s="61"/>
      <c r="P197" s="61"/>
      <c r="Q197" s="61"/>
      <c r="R197" s="59"/>
      <c r="S197" s="59"/>
      <c r="T197" s="59"/>
      <c r="U197" s="59"/>
      <c r="V197" s="59"/>
      <c r="W197" s="59"/>
      <c r="X197" s="59"/>
      <c r="Y197" s="59"/>
      <c r="Z197" s="59"/>
    </row>
    <row r="198" spans="1:26" ht="15.75" customHeight="1">
      <c r="A198" s="61"/>
      <c r="B198" s="61"/>
      <c r="C198" s="61"/>
      <c r="D198" s="61"/>
      <c r="E198" s="61"/>
      <c r="F198" s="61"/>
      <c r="G198" s="61"/>
      <c r="H198" s="61"/>
      <c r="I198" s="61"/>
      <c r="J198" s="61"/>
      <c r="K198" s="61"/>
      <c r="L198" s="61"/>
      <c r="M198" s="61"/>
      <c r="N198" s="61"/>
      <c r="O198" s="61"/>
      <c r="P198" s="61"/>
      <c r="Q198" s="61"/>
      <c r="R198" s="59"/>
      <c r="S198" s="59"/>
      <c r="T198" s="59"/>
      <c r="U198" s="59"/>
      <c r="V198" s="59"/>
      <c r="W198" s="59"/>
      <c r="X198" s="59"/>
      <c r="Y198" s="59"/>
      <c r="Z198" s="59"/>
    </row>
    <row r="199" spans="1:26" ht="15.75" customHeight="1">
      <c r="A199" s="61"/>
      <c r="B199" s="61"/>
      <c r="C199" s="61"/>
      <c r="D199" s="61"/>
      <c r="E199" s="61"/>
      <c r="F199" s="61"/>
      <c r="G199" s="61"/>
      <c r="H199" s="61"/>
      <c r="I199" s="61"/>
      <c r="J199" s="61"/>
      <c r="K199" s="61"/>
      <c r="L199" s="61"/>
      <c r="M199" s="61"/>
      <c r="N199" s="61"/>
      <c r="O199" s="61"/>
      <c r="P199" s="61"/>
      <c r="Q199" s="61"/>
      <c r="R199" s="59"/>
      <c r="S199" s="59"/>
      <c r="T199" s="59"/>
      <c r="U199" s="59"/>
      <c r="V199" s="59"/>
      <c r="W199" s="59"/>
      <c r="X199" s="59"/>
      <c r="Y199" s="59"/>
      <c r="Z199" s="59"/>
    </row>
    <row r="200" spans="1:26" ht="15.75" customHeight="1">
      <c r="A200" s="61"/>
      <c r="B200" s="61"/>
      <c r="C200" s="61"/>
      <c r="D200" s="61"/>
      <c r="E200" s="61"/>
      <c r="F200" s="61"/>
      <c r="G200" s="61"/>
      <c r="H200" s="61"/>
      <c r="I200" s="61"/>
      <c r="J200" s="61"/>
      <c r="K200" s="61"/>
      <c r="L200" s="61"/>
      <c r="M200" s="61"/>
      <c r="N200" s="61"/>
      <c r="O200" s="61"/>
      <c r="P200" s="61"/>
      <c r="Q200" s="61"/>
      <c r="R200" s="59"/>
      <c r="S200" s="59"/>
      <c r="T200" s="59"/>
      <c r="U200" s="59"/>
      <c r="V200" s="59"/>
      <c r="W200" s="59"/>
      <c r="X200" s="59"/>
      <c r="Y200" s="59"/>
      <c r="Z200" s="59"/>
    </row>
    <row r="201" spans="1:26" ht="15.75" customHeight="1">
      <c r="A201" s="61"/>
      <c r="B201" s="61"/>
      <c r="C201" s="61"/>
      <c r="D201" s="61"/>
      <c r="E201" s="61"/>
      <c r="F201" s="61"/>
      <c r="G201" s="61"/>
      <c r="H201" s="61"/>
      <c r="I201" s="61"/>
      <c r="J201" s="61"/>
      <c r="K201" s="61"/>
      <c r="L201" s="61"/>
      <c r="M201" s="61"/>
      <c r="N201" s="61"/>
      <c r="O201" s="61"/>
      <c r="P201" s="61"/>
      <c r="Q201" s="61"/>
      <c r="R201" s="59"/>
      <c r="S201" s="59"/>
      <c r="T201" s="59"/>
      <c r="U201" s="59"/>
      <c r="V201" s="59"/>
      <c r="W201" s="59"/>
      <c r="X201" s="59"/>
      <c r="Y201" s="59"/>
      <c r="Z201" s="59"/>
    </row>
    <row r="202" spans="1:26" ht="15.75" customHeight="1">
      <c r="A202" s="61"/>
      <c r="B202" s="61"/>
      <c r="C202" s="61"/>
      <c r="D202" s="61"/>
      <c r="E202" s="61"/>
      <c r="F202" s="61"/>
      <c r="G202" s="61"/>
      <c r="H202" s="61"/>
      <c r="I202" s="61"/>
      <c r="J202" s="61"/>
      <c r="K202" s="61"/>
      <c r="L202" s="61"/>
      <c r="M202" s="61"/>
      <c r="N202" s="61"/>
      <c r="O202" s="61"/>
      <c r="P202" s="61"/>
      <c r="Q202" s="61"/>
      <c r="R202" s="59"/>
      <c r="S202" s="59"/>
      <c r="T202" s="59"/>
      <c r="U202" s="59"/>
      <c r="V202" s="59"/>
      <c r="W202" s="59"/>
      <c r="X202" s="59"/>
      <c r="Y202" s="59"/>
      <c r="Z202" s="59"/>
    </row>
    <row r="203" spans="1:26" ht="15.75" customHeight="1">
      <c r="A203" s="61"/>
      <c r="B203" s="61"/>
      <c r="C203" s="61"/>
      <c r="D203" s="61"/>
      <c r="E203" s="61"/>
      <c r="F203" s="61"/>
      <c r="G203" s="61"/>
      <c r="H203" s="61"/>
      <c r="I203" s="61"/>
      <c r="J203" s="61"/>
      <c r="K203" s="61"/>
      <c r="L203" s="61"/>
      <c r="M203" s="61"/>
      <c r="N203" s="61"/>
      <c r="O203" s="61"/>
      <c r="P203" s="61"/>
      <c r="Q203" s="61"/>
      <c r="R203" s="59"/>
      <c r="S203" s="59"/>
      <c r="T203" s="59"/>
      <c r="U203" s="59"/>
      <c r="V203" s="59"/>
      <c r="W203" s="59"/>
      <c r="X203" s="59"/>
      <c r="Y203" s="59"/>
      <c r="Z203" s="59"/>
    </row>
    <row r="204" spans="1:26" ht="15.75" customHeight="1">
      <c r="A204" s="61"/>
      <c r="B204" s="61"/>
      <c r="C204" s="61"/>
      <c r="D204" s="61"/>
      <c r="E204" s="61"/>
      <c r="F204" s="61"/>
      <c r="G204" s="61"/>
      <c r="H204" s="61"/>
      <c r="I204" s="61"/>
      <c r="J204" s="61"/>
      <c r="K204" s="61"/>
      <c r="L204" s="61"/>
      <c r="M204" s="61"/>
      <c r="N204" s="61"/>
      <c r="O204" s="61"/>
      <c r="P204" s="61"/>
      <c r="Q204" s="61"/>
      <c r="R204" s="59"/>
      <c r="S204" s="59"/>
      <c r="T204" s="59"/>
      <c r="U204" s="59"/>
      <c r="V204" s="59"/>
      <c r="W204" s="59"/>
      <c r="X204" s="59"/>
      <c r="Y204" s="59"/>
      <c r="Z204" s="59"/>
    </row>
    <row r="205" spans="1:26" ht="15.75" customHeight="1">
      <c r="A205" s="61"/>
      <c r="B205" s="61"/>
      <c r="C205" s="61"/>
      <c r="D205" s="61"/>
      <c r="E205" s="61"/>
      <c r="F205" s="61"/>
      <c r="G205" s="61"/>
      <c r="H205" s="61"/>
      <c r="I205" s="61"/>
      <c r="J205" s="61"/>
      <c r="K205" s="61"/>
      <c r="L205" s="61"/>
      <c r="M205" s="61"/>
      <c r="N205" s="61"/>
      <c r="O205" s="61"/>
      <c r="P205" s="61"/>
      <c r="Q205" s="61"/>
      <c r="R205" s="59"/>
      <c r="S205" s="59"/>
      <c r="T205" s="59"/>
      <c r="U205" s="59"/>
      <c r="V205" s="59"/>
      <c r="W205" s="59"/>
      <c r="X205" s="59"/>
      <c r="Y205" s="59"/>
      <c r="Z205" s="59"/>
    </row>
    <row r="206" spans="1:26" ht="15.75" customHeight="1">
      <c r="A206" s="61"/>
      <c r="B206" s="61"/>
      <c r="C206" s="61"/>
      <c r="D206" s="61"/>
      <c r="E206" s="61"/>
      <c r="F206" s="61"/>
      <c r="G206" s="61"/>
      <c r="H206" s="61"/>
      <c r="I206" s="61"/>
      <c r="J206" s="61"/>
      <c r="K206" s="61"/>
      <c r="L206" s="61"/>
      <c r="M206" s="61"/>
      <c r="N206" s="61"/>
      <c r="O206" s="61"/>
      <c r="P206" s="61"/>
      <c r="Q206" s="61"/>
      <c r="R206" s="59"/>
      <c r="S206" s="59"/>
      <c r="T206" s="59"/>
      <c r="U206" s="59"/>
      <c r="V206" s="59"/>
      <c r="W206" s="59"/>
      <c r="X206" s="59"/>
      <c r="Y206" s="59"/>
      <c r="Z206" s="59"/>
    </row>
    <row r="207" spans="1:26" ht="15.75" customHeight="1">
      <c r="A207" s="61"/>
      <c r="B207" s="61"/>
      <c r="C207" s="61"/>
      <c r="D207" s="61"/>
      <c r="E207" s="61"/>
      <c r="F207" s="61"/>
      <c r="G207" s="61"/>
      <c r="H207" s="61"/>
      <c r="I207" s="61"/>
      <c r="J207" s="61"/>
      <c r="K207" s="61"/>
      <c r="L207" s="61"/>
      <c r="M207" s="61"/>
      <c r="N207" s="61"/>
      <c r="O207" s="61"/>
      <c r="P207" s="61"/>
      <c r="Q207" s="61"/>
      <c r="R207" s="59"/>
      <c r="S207" s="59"/>
      <c r="T207" s="59"/>
      <c r="U207" s="59"/>
      <c r="V207" s="59"/>
      <c r="W207" s="59"/>
      <c r="X207" s="59"/>
      <c r="Y207" s="59"/>
      <c r="Z207" s="59"/>
    </row>
    <row r="208" spans="1:26" ht="15.75" customHeight="1">
      <c r="A208" s="61"/>
      <c r="B208" s="61"/>
      <c r="C208" s="61"/>
      <c r="D208" s="61"/>
      <c r="E208" s="61"/>
      <c r="F208" s="61"/>
      <c r="G208" s="61"/>
      <c r="H208" s="61"/>
      <c r="I208" s="61"/>
      <c r="J208" s="61"/>
      <c r="K208" s="61"/>
      <c r="L208" s="61"/>
      <c r="M208" s="61"/>
      <c r="N208" s="61"/>
      <c r="O208" s="61"/>
      <c r="P208" s="61"/>
      <c r="Q208" s="61"/>
      <c r="R208" s="59"/>
      <c r="S208" s="59"/>
      <c r="T208" s="59"/>
      <c r="U208" s="59"/>
      <c r="V208" s="59"/>
      <c r="W208" s="59"/>
      <c r="X208" s="59"/>
      <c r="Y208" s="59"/>
      <c r="Z208" s="59"/>
    </row>
    <row r="209" spans="1:26" ht="15.75" customHeight="1">
      <c r="A209" s="61"/>
      <c r="B209" s="61"/>
      <c r="C209" s="61"/>
      <c r="D209" s="61"/>
      <c r="E209" s="61"/>
      <c r="F209" s="61"/>
      <c r="G209" s="61"/>
      <c r="H209" s="61"/>
      <c r="I209" s="61"/>
      <c r="J209" s="61"/>
      <c r="K209" s="61"/>
      <c r="L209" s="61"/>
      <c r="M209" s="61"/>
      <c r="N209" s="61"/>
      <c r="O209" s="61"/>
      <c r="P209" s="61"/>
      <c r="Q209" s="61"/>
      <c r="R209" s="59"/>
      <c r="S209" s="59"/>
      <c r="T209" s="59"/>
      <c r="U209" s="59"/>
      <c r="V209" s="59"/>
      <c r="W209" s="59"/>
      <c r="X209" s="59"/>
      <c r="Y209" s="59"/>
      <c r="Z209" s="59"/>
    </row>
    <row r="210" spans="1:26" ht="15.75" customHeight="1">
      <c r="A210" s="61"/>
      <c r="B210" s="61"/>
      <c r="C210" s="61"/>
      <c r="D210" s="61"/>
      <c r="E210" s="61"/>
      <c r="F210" s="61"/>
      <c r="G210" s="61"/>
      <c r="H210" s="61"/>
      <c r="I210" s="61"/>
      <c r="J210" s="61"/>
      <c r="K210" s="61"/>
      <c r="L210" s="61"/>
      <c r="M210" s="61"/>
      <c r="N210" s="61"/>
      <c r="O210" s="61"/>
      <c r="P210" s="61"/>
      <c r="Q210" s="61"/>
      <c r="R210" s="59"/>
      <c r="S210" s="59"/>
      <c r="T210" s="59"/>
      <c r="U210" s="59"/>
      <c r="V210" s="59"/>
      <c r="W210" s="59"/>
      <c r="X210" s="59"/>
      <c r="Y210" s="59"/>
      <c r="Z210" s="59"/>
    </row>
    <row r="211" spans="1:26" ht="15.75" customHeight="1">
      <c r="A211" s="61"/>
      <c r="B211" s="61"/>
      <c r="C211" s="61"/>
      <c r="D211" s="61"/>
      <c r="E211" s="61"/>
      <c r="F211" s="61"/>
      <c r="G211" s="61"/>
      <c r="H211" s="61"/>
      <c r="I211" s="61"/>
      <c r="J211" s="61"/>
      <c r="K211" s="61"/>
      <c r="L211" s="61"/>
      <c r="M211" s="61"/>
      <c r="N211" s="61"/>
      <c r="O211" s="61"/>
      <c r="P211" s="61"/>
      <c r="Q211" s="61"/>
      <c r="R211" s="59"/>
      <c r="S211" s="59"/>
      <c r="T211" s="59"/>
      <c r="U211" s="59"/>
      <c r="V211" s="59"/>
      <c r="W211" s="59"/>
      <c r="X211" s="59"/>
      <c r="Y211" s="59"/>
      <c r="Z211" s="59"/>
    </row>
    <row r="212" spans="1:26" ht="15.75" customHeight="1">
      <c r="A212" s="61"/>
      <c r="B212" s="61"/>
      <c r="C212" s="61"/>
      <c r="D212" s="61"/>
      <c r="E212" s="61"/>
      <c r="F212" s="61"/>
      <c r="G212" s="61"/>
      <c r="H212" s="61"/>
      <c r="I212" s="61"/>
      <c r="J212" s="61"/>
      <c r="K212" s="61"/>
      <c r="L212" s="61"/>
      <c r="M212" s="61"/>
      <c r="N212" s="61"/>
      <c r="O212" s="61"/>
      <c r="P212" s="61"/>
      <c r="Q212" s="61"/>
      <c r="R212" s="59"/>
      <c r="S212" s="59"/>
      <c r="T212" s="59"/>
      <c r="U212" s="59"/>
      <c r="V212" s="59"/>
      <c r="W212" s="59"/>
      <c r="X212" s="59"/>
      <c r="Y212" s="59"/>
      <c r="Z212" s="59"/>
    </row>
    <row r="213" spans="1:26" ht="15.75" customHeight="1">
      <c r="A213" s="61"/>
      <c r="B213" s="61"/>
      <c r="C213" s="61"/>
      <c r="D213" s="61"/>
      <c r="E213" s="61"/>
      <c r="F213" s="61"/>
      <c r="G213" s="61"/>
      <c r="H213" s="61"/>
      <c r="I213" s="61"/>
      <c r="J213" s="61"/>
      <c r="K213" s="61"/>
      <c r="L213" s="61"/>
      <c r="M213" s="61"/>
      <c r="N213" s="61"/>
      <c r="O213" s="61"/>
      <c r="P213" s="61"/>
      <c r="Q213" s="61"/>
      <c r="R213" s="59"/>
      <c r="S213" s="59"/>
      <c r="T213" s="59"/>
      <c r="U213" s="59"/>
      <c r="V213" s="59"/>
      <c r="W213" s="59"/>
      <c r="X213" s="59"/>
      <c r="Y213" s="59"/>
      <c r="Z213" s="59"/>
    </row>
    <row r="214" spans="1:26" ht="15.75" customHeight="1">
      <c r="A214" s="61"/>
      <c r="B214" s="61"/>
      <c r="C214" s="61"/>
      <c r="D214" s="61"/>
      <c r="E214" s="61"/>
      <c r="F214" s="61"/>
      <c r="G214" s="61"/>
      <c r="H214" s="61"/>
      <c r="I214" s="61"/>
      <c r="J214" s="61"/>
      <c r="K214" s="61"/>
      <c r="L214" s="61"/>
      <c r="M214" s="61"/>
      <c r="N214" s="61"/>
      <c r="O214" s="61"/>
      <c r="P214" s="61"/>
      <c r="Q214" s="61"/>
      <c r="R214" s="59"/>
      <c r="S214" s="59"/>
      <c r="T214" s="59"/>
      <c r="U214" s="59"/>
      <c r="V214" s="59"/>
      <c r="W214" s="59"/>
      <c r="X214" s="59"/>
      <c r="Y214" s="59"/>
      <c r="Z214" s="59"/>
    </row>
    <row r="215" spans="1:26" ht="15.75" customHeight="1">
      <c r="A215" s="61"/>
      <c r="B215" s="61"/>
      <c r="C215" s="61"/>
      <c r="D215" s="61"/>
      <c r="E215" s="61"/>
      <c r="F215" s="61"/>
      <c r="G215" s="61"/>
      <c r="H215" s="61"/>
      <c r="I215" s="61"/>
      <c r="J215" s="61"/>
      <c r="K215" s="61"/>
      <c r="L215" s="61"/>
      <c r="M215" s="61"/>
      <c r="N215" s="61"/>
      <c r="O215" s="61"/>
      <c r="P215" s="61"/>
      <c r="Q215" s="61"/>
      <c r="R215" s="59"/>
      <c r="S215" s="59"/>
      <c r="T215" s="59"/>
      <c r="U215" s="59"/>
      <c r="V215" s="59"/>
      <c r="W215" s="59"/>
      <c r="X215" s="59"/>
      <c r="Y215" s="59"/>
      <c r="Z215" s="59"/>
    </row>
    <row r="216" spans="1:26" ht="15.75" customHeight="1">
      <c r="A216" s="61"/>
      <c r="B216" s="61"/>
      <c r="C216" s="61"/>
      <c r="D216" s="61"/>
      <c r="E216" s="61"/>
      <c r="F216" s="61"/>
      <c r="G216" s="61"/>
      <c r="H216" s="61"/>
      <c r="I216" s="61"/>
      <c r="J216" s="61"/>
      <c r="K216" s="61"/>
      <c r="L216" s="61"/>
      <c r="M216" s="61"/>
      <c r="N216" s="61"/>
      <c r="O216" s="61"/>
      <c r="P216" s="61"/>
      <c r="Q216" s="61"/>
      <c r="R216" s="59"/>
      <c r="S216" s="59"/>
      <c r="T216" s="59"/>
      <c r="U216" s="59"/>
      <c r="V216" s="59"/>
      <c r="W216" s="59"/>
      <c r="X216" s="59"/>
      <c r="Y216" s="59"/>
      <c r="Z216" s="59"/>
    </row>
    <row r="217" spans="1:26" ht="15.75" customHeight="1">
      <c r="A217" s="61"/>
      <c r="B217" s="61"/>
      <c r="C217" s="61"/>
      <c r="D217" s="61"/>
      <c r="E217" s="61"/>
      <c r="F217" s="61"/>
      <c r="G217" s="61"/>
      <c r="H217" s="61"/>
      <c r="I217" s="61"/>
      <c r="J217" s="61"/>
      <c r="K217" s="61"/>
      <c r="L217" s="61"/>
      <c r="M217" s="61"/>
      <c r="N217" s="61"/>
      <c r="O217" s="61"/>
      <c r="P217" s="61"/>
      <c r="Q217" s="61"/>
      <c r="R217" s="59"/>
      <c r="S217" s="59"/>
      <c r="T217" s="59"/>
      <c r="U217" s="59"/>
      <c r="V217" s="59"/>
      <c r="W217" s="59"/>
      <c r="X217" s="59"/>
      <c r="Y217" s="59"/>
      <c r="Z217" s="59"/>
    </row>
    <row r="218" spans="1:26" ht="15.75" customHeight="1">
      <c r="A218" s="61"/>
      <c r="B218" s="61"/>
      <c r="C218" s="61"/>
      <c r="D218" s="61"/>
      <c r="E218" s="61"/>
      <c r="F218" s="61"/>
      <c r="G218" s="61"/>
      <c r="H218" s="61"/>
      <c r="I218" s="61"/>
      <c r="J218" s="61"/>
      <c r="K218" s="61"/>
      <c r="L218" s="61"/>
      <c r="M218" s="61"/>
      <c r="N218" s="61"/>
      <c r="O218" s="61"/>
      <c r="P218" s="61"/>
      <c r="Q218" s="61"/>
      <c r="R218" s="59"/>
      <c r="S218" s="59"/>
      <c r="T218" s="59"/>
      <c r="U218" s="59"/>
      <c r="V218" s="59"/>
      <c r="W218" s="59"/>
      <c r="X218" s="59"/>
      <c r="Y218" s="59"/>
      <c r="Z218" s="59"/>
    </row>
    <row r="219" spans="1:26" ht="15.75" customHeight="1">
      <c r="A219" s="61"/>
      <c r="B219" s="61"/>
      <c r="C219" s="61"/>
      <c r="D219" s="61"/>
      <c r="E219" s="61"/>
      <c r="F219" s="61"/>
      <c r="G219" s="61"/>
      <c r="H219" s="61"/>
      <c r="I219" s="61"/>
      <c r="J219" s="61"/>
      <c r="K219" s="61"/>
      <c r="L219" s="61"/>
      <c r="M219" s="61"/>
      <c r="N219" s="61"/>
      <c r="O219" s="61"/>
      <c r="P219" s="61"/>
      <c r="Q219" s="61"/>
      <c r="R219" s="59"/>
      <c r="S219" s="59"/>
      <c r="T219" s="59"/>
      <c r="U219" s="59"/>
      <c r="V219" s="59"/>
      <c r="W219" s="59"/>
      <c r="X219" s="59"/>
      <c r="Y219" s="59"/>
      <c r="Z219" s="59"/>
    </row>
    <row r="220" spans="1:26" ht="15.75" customHeight="1">
      <c r="A220" s="61"/>
      <c r="B220" s="61"/>
      <c r="C220" s="61"/>
      <c r="D220" s="61"/>
      <c r="E220" s="61"/>
      <c r="F220" s="61"/>
      <c r="G220" s="61"/>
      <c r="H220" s="61"/>
      <c r="I220" s="61"/>
      <c r="J220" s="61"/>
      <c r="K220" s="61"/>
      <c r="L220" s="61"/>
      <c r="M220" s="61"/>
      <c r="N220" s="61"/>
      <c r="O220" s="61"/>
      <c r="P220" s="61"/>
      <c r="Q220" s="61"/>
      <c r="R220" s="59"/>
      <c r="S220" s="59"/>
      <c r="T220" s="59"/>
      <c r="U220" s="59"/>
      <c r="V220" s="59"/>
      <c r="W220" s="59"/>
      <c r="X220" s="59"/>
      <c r="Y220" s="59"/>
      <c r="Z220" s="59"/>
    </row>
    <row r="221" spans="1:26" ht="15.75" customHeight="1">
      <c r="A221" s="61"/>
      <c r="B221" s="61"/>
      <c r="C221" s="61"/>
      <c r="D221" s="61"/>
      <c r="E221" s="61"/>
      <c r="F221" s="61"/>
      <c r="G221" s="61"/>
      <c r="H221" s="61"/>
      <c r="I221" s="61"/>
      <c r="J221" s="61"/>
      <c r="K221" s="61"/>
      <c r="L221" s="61"/>
      <c r="M221" s="61"/>
      <c r="N221" s="61"/>
      <c r="O221" s="61"/>
      <c r="P221" s="61"/>
      <c r="Q221" s="61"/>
      <c r="R221" s="59"/>
      <c r="S221" s="59"/>
      <c r="T221" s="59"/>
      <c r="U221" s="59"/>
      <c r="V221" s="59"/>
      <c r="W221" s="59"/>
      <c r="X221" s="59"/>
      <c r="Y221" s="59"/>
      <c r="Z221" s="59"/>
    </row>
    <row r="222" spans="1:26" ht="15.75" customHeight="1">
      <c r="A222" s="61"/>
      <c r="B222" s="61"/>
      <c r="C222" s="61"/>
      <c r="D222" s="61"/>
      <c r="E222" s="61"/>
      <c r="F222" s="61"/>
      <c r="G222" s="61"/>
      <c r="H222" s="61"/>
      <c r="I222" s="61"/>
      <c r="J222" s="61"/>
      <c r="K222" s="61"/>
      <c r="L222" s="61"/>
      <c r="M222" s="61"/>
      <c r="N222" s="61"/>
      <c r="O222" s="61"/>
      <c r="P222" s="61"/>
      <c r="Q222" s="61"/>
      <c r="R222" s="59"/>
      <c r="S222" s="59"/>
      <c r="T222" s="59"/>
      <c r="U222" s="59"/>
      <c r="V222" s="59"/>
      <c r="W222" s="59"/>
      <c r="X222" s="59"/>
      <c r="Y222" s="59"/>
      <c r="Z222" s="59"/>
    </row>
    <row r="223" spans="1:26" ht="15.75" customHeight="1">
      <c r="A223" s="61"/>
      <c r="B223" s="61"/>
      <c r="C223" s="61"/>
      <c r="D223" s="61"/>
      <c r="E223" s="61"/>
      <c r="F223" s="61"/>
      <c r="G223" s="61"/>
      <c r="H223" s="61"/>
      <c r="I223" s="61"/>
      <c r="J223" s="61"/>
      <c r="K223" s="61"/>
      <c r="L223" s="61"/>
      <c r="M223" s="61"/>
      <c r="N223" s="61"/>
      <c r="O223" s="61"/>
      <c r="P223" s="61"/>
      <c r="Q223" s="61"/>
      <c r="R223" s="59"/>
      <c r="S223" s="59"/>
      <c r="T223" s="59"/>
      <c r="U223" s="59"/>
      <c r="V223" s="59"/>
      <c r="W223" s="59"/>
      <c r="X223" s="59"/>
      <c r="Y223" s="59"/>
      <c r="Z223" s="59"/>
    </row>
    <row r="224" spans="1:26" ht="15.75" customHeight="1">
      <c r="A224" s="61"/>
      <c r="B224" s="61"/>
      <c r="C224" s="61"/>
      <c r="D224" s="61"/>
      <c r="E224" s="61"/>
      <c r="F224" s="61"/>
      <c r="G224" s="61"/>
      <c r="H224" s="61"/>
      <c r="I224" s="61"/>
      <c r="J224" s="61"/>
      <c r="K224" s="61"/>
      <c r="L224" s="61"/>
      <c r="M224" s="61"/>
      <c r="N224" s="61"/>
      <c r="O224" s="61"/>
      <c r="P224" s="61"/>
      <c r="Q224" s="61"/>
      <c r="R224" s="59"/>
      <c r="S224" s="59"/>
      <c r="T224" s="59"/>
      <c r="U224" s="59"/>
      <c r="V224" s="59"/>
      <c r="W224" s="59"/>
      <c r="X224" s="59"/>
      <c r="Y224" s="59"/>
      <c r="Z224" s="59"/>
    </row>
    <row r="225" spans="1:26" ht="15.75" customHeight="1">
      <c r="A225" s="61"/>
      <c r="B225" s="61"/>
      <c r="C225" s="61"/>
      <c r="D225" s="61"/>
      <c r="E225" s="61"/>
      <c r="F225" s="61"/>
      <c r="G225" s="61"/>
      <c r="H225" s="61"/>
      <c r="I225" s="61"/>
      <c r="J225" s="61"/>
      <c r="K225" s="61"/>
      <c r="L225" s="61"/>
      <c r="M225" s="61"/>
      <c r="N225" s="61"/>
      <c r="O225" s="61"/>
      <c r="P225" s="61"/>
      <c r="Q225" s="61"/>
      <c r="R225" s="59"/>
      <c r="S225" s="59"/>
      <c r="T225" s="59"/>
      <c r="U225" s="59"/>
      <c r="V225" s="59"/>
      <c r="W225" s="59"/>
      <c r="X225" s="59"/>
      <c r="Y225" s="59"/>
      <c r="Z225" s="59"/>
    </row>
    <row r="226" spans="1:26" ht="15.75" customHeight="1">
      <c r="A226" s="61"/>
      <c r="B226" s="61"/>
      <c r="C226" s="61"/>
      <c r="D226" s="61"/>
      <c r="E226" s="61"/>
      <c r="F226" s="61"/>
      <c r="G226" s="61"/>
      <c r="H226" s="61"/>
      <c r="I226" s="61"/>
      <c r="J226" s="61"/>
      <c r="K226" s="61"/>
      <c r="L226" s="61"/>
      <c r="M226" s="61"/>
      <c r="N226" s="61"/>
      <c r="O226" s="61"/>
      <c r="P226" s="61"/>
      <c r="Q226" s="61"/>
      <c r="R226" s="59"/>
      <c r="S226" s="59"/>
      <c r="T226" s="59"/>
      <c r="U226" s="59"/>
      <c r="V226" s="59"/>
      <c r="W226" s="59"/>
      <c r="X226" s="59"/>
      <c r="Y226" s="59"/>
      <c r="Z226" s="59"/>
    </row>
    <row r="227" spans="1:26" ht="15.75" customHeight="1">
      <c r="A227" s="61"/>
      <c r="B227" s="61"/>
      <c r="C227" s="61"/>
      <c r="D227" s="61"/>
      <c r="E227" s="61"/>
      <c r="F227" s="61"/>
      <c r="G227" s="61"/>
      <c r="H227" s="61"/>
      <c r="I227" s="61"/>
      <c r="J227" s="61"/>
      <c r="K227" s="61"/>
      <c r="L227" s="61"/>
      <c r="M227" s="61"/>
      <c r="N227" s="61"/>
      <c r="O227" s="61"/>
      <c r="P227" s="61"/>
      <c r="Q227" s="61"/>
      <c r="R227" s="59"/>
      <c r="S227" s="59"/>
      <c r="T227" s="59"/>
      <c r="U227" s="59"/>
      <c r="V227" s="59"/>
      <c r="W227" s="59"/>
      <c r="X227" s="59"/>
      <c r="Y227" s="59"/>
      <c r="Z227" s="59"/>
    </row>
    <row r="228" spans="1:26" ht="15.75" customHeight="1">
      <c r="A228" s="61"/>
      <c r="B228" s="61"/>
      <c r="C228" s="61"/>
      <c r="D228" s="61"/>
      <c r="E228" s="61"/>
      <c r="F228" s="61"/>
      <c r="G228" s="61"/>
      <c r="H228" s="61"/>
      <c r="I228" s="61"/>
      <c r="J228" s="61"/>
      <c r="K228" s="61"/>
      <c r="L228" s="61"/>
      <c r="M228" s="61"/>
      <c r="N228" s="61"/>
      <c r="O228" s="61"/>
      <c r="P228" s="61"/>
      <c r="Q228" s="61"/>
      <c r="R228" s="59"/>
      <c r="S228" s="59"/>
      <c r="T228" s="59"/>
      <c r="U228" s="59"/>
      <c r="V228" s="59"/>
      <c r="W228" s="59"/>
      <c r="X228" s="59"/>
      <c r="Y228" s="59"/>
      <c r="Z228" s="59"/>
    </row>
    <row r="229" spans="1:26" ht="15.75" customHeight="1">
      <c r="A229" s="61"/>
      <c r="B229" s="61"/>
      <c r="C229" s="61"/>
      <c r="D229" s="61"/>
      <c r="E229" s="61"/>
      <c r="F229" s="61"/>
      <c r="G229" s="61"/>
      <c r="H229" s="61"/>
      <c r="I229" s="61"/>
      <c r="J229" s="61"/>
      <c r="K229" s="61"/>
      <c r="L229" s="61"/>
      <c r="M229" s="61"/>
      <c r="N229" s="61"/>
      <c r="O229" s="61"/>
      <c r="P229" s="61"/>
      <c r="Q229" s="61"/>
      <c r="R229" s="59"/>
      <c r="S229" s="59"/>
      <c r="T229" s="59"/>
      <c r="U229" s="59"/>
      <c r="V229" s="59"/>
      <c r="W229" s="59"/>
      <c r="X229" s="59"/>
      <c r="Y229" s="59"/>
      <c r="Z229" s="59"/>
    </row>
    <row r="230" spans="1:26" ht="15.75" customHeight="1">
      <c r="A230" s="61"/>
      <c r="B230" s="61"/>
      <c r="C230" s="61"/>
      <c r="D230" s="61"/>
      <c r="E230" s="61"/>
      <c r="F230" s="61"/>
      <c r="G230" s="61"/>
      <c r="H230" s="61"/>
      <c r="I230" s="61"/>
      <c r="J230" s="61"/>
      <c r="K230" s="61"/>
      <c r="L230" s="61"/>
      <c r="M230" s="61"/>
      <c r="N230" s="61"/>
      <c r="O230" s="61"/>
      <c r="P230" s="61"/>
      <c r="Q230" s="61"/>
      <c r="R230" s="59"/>
      <c r="S230" s="59"/>
      <c r="T230" s="59"/>
      <c r="U230" s="59"/>
      <c r="V230" s="59"/>
      <c r="W230" s="59"/>
      <c r="X230" s="59"/>
      <c r="Y230" s="59"/>
      <c r="Z230" s="59"/>
    </row>
    <row r="231" spans="1:26" ht="15.75" customHeight="1">
      <c r="A231" s="61"/>
      <c r="B231" s="61"/>
      <c r="C231" s="61"/>
      <c r="D231" s="61"/>
      <c r="E231" s="61"/>
      <c r="F231" s="61"/>
      <c r="G231" s="61"/>
      <c r="H231" s="61"/>
      <c r="I231" s="61"/>
      <c r="J231" s="61"/>
      <c r="K231" s="61"/>
      <c r="L231" s="61"/>
      <c r="M231" s="61"/>
      <c r="N231" s="61"/>
      <c r="O231" s="61"/>
      <c r="P231" s="61"/>
      <c r="Q231" s="61"/>
      <c r="R231" s="59"/>
      <c r="S231" s="59"/>
      <c r="T231" s="59"/>
      <c r="U231" s="59"/>
      <c r="V231" s="59"/>
      <c r="W231" s="59"/>
      <c r="X231" s="59"/>
      <c r="Y231" s="59"/>
      <c r="Z231" s="59"/>
    </row>
    <row r="232" spans="1:26" ht="15.75" customHeight="1">
      <c r="A232" s="61"/>
      <c r="B232" s="61"/>
      <c r="C232" s="61"/>
      <c r="D232" s="61"/>
      <c r="E232" s="61"/>
      <c r="F232" s="61"/>
      <c r="G232" s="61"/>
      <c r="H232" s="61"/>
      <c r="I232" s="61"/>
      <c r="J232" s="61"/>
      <c r="K232" s="61"/>
      <c r="L232" s="61"/>
      <c r="M232" s="61"/>
      <c r="N232" s="61"/>
      <c r="O232" s="61"/>
      <c r="P232" s="61"/>
      <c r="Q232" s="61"/>
      <c r="R232" s="59"/>
      <c r="S232" s="59"/>
      <c r="T232" s="59"/>
      <c r="U232" s="59"/>
      <c r="V232" s="59"/>
      <c r="W232" s="59"/>
      <c r="X232" s="59"/>
      <c r="Y232" s="59"/>
      <c r="Z232" s="59"/>
    </row>
    <row r="233" spans="1:26" ht="15.75" customHeight="1">
      <c r="A233" s="61"/>
      <c r="B233" s="61"/>
      <c r="C233" s="61"/>
      <c r="D233" s="61"/>
      <c r="E233" s="61"/>
      <c r="F233" s="61"/>
      <c r="G233" s="61"/>
      <c r="H233" s="61"/>
      <c r="I233" s="61"/>
      <c r="J233" s="61"/>
      <c r="K233" s="61"/>
      <c r="L233" s="61"/>
      <c r="M233" s="61"/>
      <c r="N233" s="61"/>
      <c r="O233" s="61"/>
      <c r="P233" s="61"/>
      <c r="Q233" s="61"/>
      <c r="R233" s="59"/>
      <c r="S233" s="59"/>
      <c r="T233" s="59"/>
      <c r="U233" s="59"/>
      <c r="V233" s="59"/>
      <c r="W233" s="59"/>
      <c r="X233" s="59"/>
      <c r="Y233" s="59"/>
      <c r="Z233" s="59"/>
    </row>
    <row r="234" spans="1:26" ht="15.75" customHeight="1">
      <c r="A234" s="61"/>
      <c r="B234" s="61"/>
      <c r="C234" s="61"/>
      <c r="D234" s="61"/>
      <c r="E234" s="61"/>
      <c r="F234" s="61"/>
      <c r="G234" s="61"/>
      <c r="H234" s="61"/>
      <c r="I234" s="61"/>
      <c r="J234" s="61"/>
      <c r="K234" s="61"/>
      <c r="L234" s="61"/>
      <c r="M234" s="61"/>
      <c r="N234" s="61"/>
      <c r="O234" s="61"/>
      <c r="P234" s="61"/>
      <c r="Q234" s="61"/>
      <c r="R234" s="59"/>
      <c r="S234" s="59"/>
      <c r="T234" s="59"/>
      <c r="U234" s="59"/>
      <c r="V234" s="59"/>
      <c r="W234" s="59"/>
      <c r="X234" s="59"/>
      <c r="Y234" s="59"/>
      <c r="Z234" s="59"/>
    </row>
    <row r="235" spans="1:26" ht="15.75" customHeight="1">
      <c r="A235" s="61"/>
      <c r="B235" s="61"/>
      <c r="C235" s="61"/>
      <c r="D235" s="61"/>
      <c r="E235" s="61"/>
      <c r="F235" s="61"/>
      <c r="G235" s="61"/>
      <c r="H235" s="61"/>
      <c r="I235" s="61"/>
      <c r="J235" s="61"/>
      <c r="K235" s="61"/>
      <c r="L235" s="61"/>
      <c r="M235" s="61"/>
      <c r="N235" s="61"/>
      <c r="O235" s="61"/>
      <c r="P235" s="61"/>
      <c r="Q235" s="61"/>
      <c r="R235" s="59"/>
      <c r="S235" s="59"/>
      <c r="T235" s="59"/>
      <c r="U235" s="59"/>
      <c r="V235" s="59"/>
      <c r="W235" s="59"/>
      <c r="X235" s="59"/>
      <c r="Y235" s="59"/>
      <c r="Z235" s="59"/>
    </row>
    <row r="236" spans="1:26" ht="15.75" customHeight="1">
      <c r="A236" s="61"/>
      <c r="B236" s="61"/>
      <c r="C236" s="61"/>
      <c r="D236" s="61"/>
      <c r="E236" s="61"/>
      <c r="F236" s="61"/>
      <c r="G236" s="61"/>
      <c r="H236" s="61"/>
      <c r="I236" s="61"/>
      <c r="J236" s="61"/>
      <c r="K236" s="61"/>
      <c r="L236" s="61"/>
      <c r="M236" s="61"/>
      <c r="N236" s="61"/>
      <c r="O236" s="61"/>
      <c r="P236" s="61"/>
      <c r="Q236" s="61"/>
      <c r="R236" s="59"/>
      <c r="S236" s="59"/>
      <c r="T236" s="59"/>
      <c r="U236" s="59"/>
      <c r="V236" s="59"/>
      <c r="W236" s="59"/>
      <c r="X236" s="59"/>
      <c r="Y236" s="59"/>
      <c r="Z236" s="59"/>
    </row>
    <row r="237" spans="1:26" ht="15.75" customHeight="1">
      <c r="A237" s="61"/>
      <c r="B237" s="61"/>
      <c r="C237" s="61"/>
      <c r="D237" s="61"/>
      <c r="E237" s="61"/>
      <c r="F237" s="61"/>
      <c r="G237" s="61"/>
      <c r="H237" s="61"/>
      <c r="I237" s="61"/>
      <c r="J237" s="61"/>
      <c r="K237" s="61"/>
      <c r="L237" s="61"/>
      <c r="M237" s="61"/>
      <c r="N237" s="61"/>
      <c r="O237" s="61"/>
      <c r="P237" s="61"/>
      <c r="Q237" s="61"/>
      <c r="R237" s="59"/>
      <c r="S237" s="59"/>
      <c r="T237" s="59"/>
      <c r="U237" s="59"/>
      <c r="V237" s="59"/>
      <c r="W237" s="59"/>
      <c r="X237" s="59"/>
      <c r="Y237" s="59"/>
      <c r="Z237" s="59"/>
    </row>
    <row r="238" spans="1:26" ht="15.75" customHeight="1">
      <c r="A238" s="61"/>
      <c r="B238" s="61"/>
      <c r="C238" s="61"/>
      <c r="D238" s="61"/>
      <c r="E238" s="61"/>
      <c r="F238" s="61"/>
      <c r="G238" s="61"/>
      <c r="H238" s="61"/>
      <c r="I238" s="61"/>
      <c r="J238" s="61"/>
      <c r="K238" s="61"/>
      <c r="L238" s="61"/>
      <c r="M238" s="61"/>
      <c r="N238" s="61"/>
      <c r="O238" s="61"/>
      <c r="P238" s="61"/>
      <c r="Q238" s="61"/>
      <c r="R238" s="59"/>
      <c r="S238" s="59"/>
      <c r="T238" s="59"/>
      <c r="U238" s="59"/>
      <c r="V238" s="59"/>
      <c r="W238" s="59"/>
      <c r="X238" s="59"/>
      <c r="Y238" s="59"/>
      <c r="Z238" s="59"/>
    </row>
    <row r="239" spans="1:26" ht="15.75" customHeight="1">
      <c r="A239" s="61"/>
      <c r="B239" s="61"/>
      <c r="C239" s="61"/>
      <c r="D239" s="61"/>
      <c r="E239" s="61"/>
      <c r="F239" s="61"/>
      <c r="G239" s="61"/>
      <c r="H239" s="61"/>
      <c r="I239" s="61"/>
      <c r="J239" s="61"/>
      <c r="K239" s="61"/>
      <c r="L239" s="61"/>
      <c r="M239" s="61"/>
      <c r="N239" s="61"/>
      <c r="O239" s="61"/>
      <c r="P239" s="61"/>
      <c r="Q239" s="61"/>
      <c r="R239" s="59"/>
      <c r="S239" s="59"/>
      <c r="T239" s="59"/>
      <c r="U239" s="59"/>
      <c r="V239" s="59"/>
      <c r="W239" s="59"/>
      <c r="X239" s="59"/>
      <c r="Y239" s="59"/>
      <c r="Z239" s="59"/>
    </row>
    <row r="240" spans="1:26" ht="15.75" customHeight="1">
      <c r="A240" s="61"/>
      <c r="B240" s="61"/>
      <c r="C240" s="61"/>
      <c r="D240" s="61"/>
      <c r="E240" s="61"/>
      <c r="F240" s="61"/>
      <c r="G240" s="61"/>
      <c r="H240" s="61"/>
      <c r="I240" s="61"/>
      <c r="J240" s="61"/>
      <c r="K240" s="61"/>
      <c r="L240" s="61"/>
      <c r="M240" s="61"/>
      <c r="N240" s="61"/>
      <c r="O240" s="61"/>
      <c r="P240" s="61"/>
      <c r="Q240" s="61"/>
      <c r="R240" s="59"/>
      <c r="S240" s="59"/>
      <c r="T240" s="59"/>
      <c r="U240" s="59"/>
      <c r="V240" s="59"/>
      <c r="W240" s="59"/>
      <c r="X240" s="59"/>
      <c r="Y240" s="59"/>
      <c r="Z240" s="59"/>
    </row>
    <row r="241" spans="1:26" ht="15.75" customHeight="1">
      <c r="A241" s="61"/>
      <c r="B241" s="61"/>
      <c r="C241" s="61"/>
      <c r="D241" s="61"/>
      <c r="E241" s="61"/>
      <c r="F241" s="61"/>
      <c r="G241" s="61"/>
      <c r="H241" s="61"/>
      <c r="I241" s="61"/>
      <c r="J241" s="61"/>
      <c r="K241" s="61"/>
      <c r="L241" s="61"/>
      <c r="M241" s="61"/>
      <c r="N241" s="61"/>
      <c r="O241" s="61"/>
      <c r="P241" s="61"/>
      <c r="Q241" s="61"/>
      <c r="R241" s="59"/>
      <c r="S241" s="59"/>
      <c r="T241" s="59"/>
      <c r="U241" s="59"/>
      <c r="V241" s="59"/>
      <c r="W241" s="59"/>
      <c r="X241" s="59"/>
      <c r="Y241" s="59"/>
      <c r="Z241" s="59"/>
    </row>
    <row r="242" spans="1:26" ht="15.75" customHeight="1">
      <c r="A242" s="61"/>
      <c r="B242" s="61"/>
      <c r="C242" s="61"/>
      <c r="D242" s="61"/>
      <c r="E242" s="61"/>
      <c r="F242" s="61"/>
      <c r="G242" s="61"/>
      <c r="H242" s="61"/>
      <c r="I242" s="61"/>
      <c r="J242" s="61"/>
      <c r="K242" s="61"/>
      <c r="L242" s="61"/>
      <c r="M242" s="61"/>
      <c r="N242" s="61"/>
      <c r="O242" s="61"/>
      <c r="P242" s="61"/>
      <c r="Q242" s="61"/>
      <c r="R242" s="59"/>
      <c r="S242" s="59"/>
      <c r="T242" s="59"/>
      <c r="U242" s="59"/>
      <c r="V242" s="59"/>
      <c r="W242" s="59"/>
      <c r="X242" s="59"/>
      <c r="Y242" s="59"/>
      <c r="Z242" s="59"/>
    </row>
    <row r="243" spans="1:26" ht="15.75" customHeight="1">
      <c r="A243" s="61"/>
      <c r="B243" s="61"/>
      <c r="C243" s="61"/>
      <c r="D243" s="61"/>
      <c r="E243" s="61"/>
      <c r="F243" s="61"/>
      <c r="G243" s="61"/>
      <c r="H243" s="61"/>
      <c r="I243" s="61"/>
      <c r="J243" s="61"/>
      <c r="K243" s="61"/>
      <c r="L243" s="61"/>
      <c r="M243" s="61"/>
      <c r="N243" s="61"/>
      <c r="O243" s="61"/>
      <c r="P243" s="61"/>
      <c r="Q243" s="61"/>
      <c r="R243" s="59"/>
      <c r="S243" s="59"/>
      <c r="T243" s="59"/>
      <c r="U243" s="59"/>
      <c r="V243" s="59"/>
      <c r="W243" s="59"/>
      <c r="X243" s="59"/>
      <c r="Y243" s="59"/>
      <c r="Z243" s="59"/>
    </row>
    <row r="244" spans="1:26" ht="15.75" customHeight="1">
      <c r="A244" s="61"/>
      <c r="B244" s="61"/>
      <c r="C244" s="61"/>
      <c r="D244" s="61"/>
      <c r="E244" s="61"/>
      <c r="F244" s="61"/>
      <c r="G244" s="61"/>
      <c r="H244" s="61"/>
      <c r="I244" s="61"/>
      <c r="J244" s="61"/>
      <c r="K244" s="61"/>
      <c r="L244" s="61"/>
      <c r="M244" s="61"/>
      <c r="N244" s="61"/>
      <c r="O244" s="61"/>
      <c r="P244" s="61"/>
      <c r="Q244" s="61"/>
      <c r="R244" s="59"/>
      <c r="S244" s="59"/>
      <c r="T244" s="59"/>
      <c r="U244" s="59"/>
      <c r="V244" s="59"/>
      <c r="W244" s="59"/>
      <c r="X244" s="59"/>
      <c r="Y244" s="59"/>
      <c r="Z244" s="59"/>
    </row>
    <row r="245" spans="1:26" ht="15.75" customHeight="1">
      <c r="A245" s="61"/>
      <c r="B245" s="61"/>
      <c r="C245" s="61"/>
      <c r="D245" s="61"/>
      <c r="E245" s="61"/>
      <c r="F245" s="61"/>
      <c r="G245" s="61"/>
      <c r="H245" s="61"/>
      <c r="I245" s="61"/>
      <c r="J245" s="61"/>
      <c r="K245" s="61"/>
      <c r="L245" s="61"/>
      <c r="M245" s="61"/>
      <c r="N245" s="61"/>
      <c r="O245" s="61"/>
      <c r="P245" s="61"/>
      <c r="Q245" s="61"/>
      <c r="R245" s="59"/>
      <c r="S245" s="59"/>
      <c r="T245" s="59"/>
      <c r="U245" s="59"/>
      <c r="V245" s="59"/>
      <c r="W245" s="59"/>
      <c r="X245" s="59"/>
      <c r="Y245" s="59"/>
      <c r="Z245" s="59"/>
    </row>
    <row r="246" spans="1:26" ht="15.75" customHeight="1">
      <c r="A246" s="61"/>
      <c r="B246" s="61"/>
      <c r="C246" s="61"/>
      <c r="D246" s="61"/>
      <c r="E246" s="61"/>
      <c r="F246" s="61"/>
      <c r="G246" s="61"/>
      <c r="H246" s="61"/>
      <c r="I246" s="61"/>
      <c r="J246" s="61"/>
      <c r="K246" s="61"/>
      <c r="L246" s="61"/>
      <c r="M246" s="61"/>
      <c r="N246" s="61"/>
      <c r="O246" s="61"/>
      <c r="P246" s="61"/>
      <c r="Q246" s="61"/>
      <c r="R246" s="59"/>
      <c r="S246" s="59"/>
      <c r="T246" s="59"/>
      <c r="U246" s="59"/>
      <c r="V246" s="59"/>
      <c r="W246" s="59"/>
      <c r="X246" s="59"/>
      <c r="Y246" s="59"/>
      <c r="Z246" s="59"/>
    </row>
    <row r="247" spans="1:26" ht="15.75" customHeight="1">
      <c r="A247" s="61"/>
      <c r="B247" s="61"/>
      <c r="C247" s="61"/>
      <c r="D247" s="61"/>
      <c r="E247" s="61"/>
      <c r="F247" s="61"/>
      <c r="G247" s="61"/>
      <c r="H247" s="61"/>
      <c r="I247" s="61"/>
      <c r="J247" s="61"/>
      <c r="K247" s="61"/>
      <c r="L247" s="61"/>
      <c r="M247" s="61"/>
      <c r="N247" s="61"/>
      <c r="O247" s="61"/>
      <c r="P247" s="61"/>
      <c r="Q247" s="61"/>
      <c r="R247" s="59"/>
      <c r="S247" s="59"/>
      <c r="T247" s="59"/>
      <c r="U247" s="59"/>
      <c r="V247" s="59"/>
      <c r="W247" s="59"/>
      <c r="X247" s="59"/>
      <c r="Y247" s="59"/>
      <c r="Z247" s="59"/>
    </row>
    <row r="248" spans="1:26" ht="15.75" customHeight="1">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spans="1:26" ht="15.75" customHeight="1">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spans="1:26" ht="15.75" customHeight="1">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spans="1:26" ht="15.75" customHeight="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spans="1:26" ht="15.75" customHeight="1">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spans="1:26" ht="15.7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spans="1:26"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spans="1:26" ht="15.75" customHeight="1">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spans="1:26" ht="15.75" customHeight="1">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spans="1:26" ht="15.75" customHeight="1">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spans="1:26" ht="15.75" customHeight="1">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spans="1:26" ht="15.75" customHeight="1">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spans="1:26" ht="15.75" customHeight="1">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spans="1:26" ht="15.75" customHeight="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spans="1:26" ht="15.75" customHeight="1">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spans="1:26" ht="15.75" customHeight="1">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spans="1:26" ht="15.75" customHeight="1">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spans="1:26" ht="15.75" customHeight="1">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spans="1:26" ht="15.75" customHeight="1">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spans="1:26" ht="15.75" customHeight="1">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spans="1:26" ht="15.75" customHeight="1">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spans="1:26" ht="15.75" customHeight="1">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spans="1:26" ht="15.75" customHeight="1">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spans="1:26" ht="15.75" customHeight="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spans="1:26" ht="15.75" customHeight="1">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spans="1:26" ht="15.75" customHeight="1">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spans="1:26" ht="15.75" customHeight="1">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spans="1:26" ht="15.75" customHeight="1">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spans="1:26" ht="15.75" customHeight="1">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spans="1:26" ht="15.75" customHeight="1">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spans="1:26" ht="15.75" customHeight="1">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spans="1:26" ht="15.75" customHeight="1">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spans="1:26" ht="15.75" customHeight="1">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spans="1:26" ht="15.75" customHeight="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spans="1:26" ht="15.75" customHeight="1">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spans="1:26" ht="15.75" customHeight="1">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spans="1:26" ht="15.75" customHeight="1">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spans="1:26" ht="15.75" customHeight="1">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spans="1:26" ht="15.75" customHeight="1">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spans="1:26" ht="15.75" customHeight="1">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spans="1:26" ht="15.75" customHeight="1">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spans="1:26" ht="15.75" customHeight="1">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spans="1:26" ht="15.75" customHeight="1">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spans="1:26" ht="15.75" customHeight="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spans="1:26" ht="15.75" customHeight="1">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spans="1:26" ht="15.75" customHeight="1">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spans="1:26" ht="15.75" customHeight="1">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spans="1:26" ht="15.75" customHeight="1">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spans="1:26" ht="15.75" customHeight="1">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spans="1:26" ht="15.75" customHeight="1">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spans="1:26" ht="15.75" customHeight="1">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spans="1:26" ht="15.75" customHeight="1">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spans="1:26" ht="15.75" customHeight="1">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spans="1:26" ht="15.75" customHeight="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spans="1:26" ht="15.75" customHeight="1">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spans="1:26" ht="15.75" customHeight="1">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spans="1:26" ht="15.75" customHeight="1">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spans="1:26" ht="15.75" customHeight="1">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spans="1:26" ht="15.75" customHeight="1">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spans="1:26" ht="15.75" customHeight="1">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spans="1:26" ht="15.75" customHeight="1">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spans="1:26" ht="15.75" customHeight="1">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spans="1:26" ht="15.75" customHeight="1">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spans="1:26" ht="15.75" customHeight="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spans="1:26" ht="15.75" customHeight="1">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spans="1:26" ht="15.75" customHeight="1">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spans="1:26" ht="15.75" customHeight="1">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spans="1:26" ht="15.75" customHeight="1">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spans="1:26" ht="15.75" customHeight="1">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spans="1:26" ht="15.75" customHeight="1">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spans="1:26" ht="15.75" customHeight="1">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spans="1:26" ht="15.75" customHeight="1">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spans="1:26" ht="15.75" customHeight="1">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spans="1:26" ht="15.75" customHeight="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spans="1:26" ht="15.75" customHeight="1">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spans="1:26" ht="15.75" customHeight="1">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spans="1:26" ht="15.75" customHeight="1">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spans="1:26" ht="15.75" customHeight="1">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spans="1:26" ht="15.75" customHeight="1">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spans="1:26" ht="15.75" customHeight="1">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spans="1:26" ht="15.75" customHeight="1">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spans="1:26" ht="15.75" customHeight="1">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spans="1:26" ht="15.75" customHeight="1">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spans="1:26" ht="15.75" customHeight="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spans="1:26" ht="15.75" customHeight="1">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spans="1:26" ht="15.75" customHeight="1">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spans="1:26" ht="15.75" customHeight="1">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spans="1:26" ht="15.75" customHeight="1">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spans="1:26" ht="15.75" customHeight="1">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spans="1:26" ht="15.75" customHeight="1">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spans="1:26" ht="15.75" customHeight="1">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spans="1:26" ht="15.75" customHeight="1">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spans="1:26" ht="15.75" customHeight="1">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spans="1:26" ht="15.75" customHeight="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spans="1:26" ht="15.75" customHeight="1">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spans="1:26" ht="15.75" customHeight="1">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spans="1:26" ht="15.75" customHeight="1">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spans="1:26" ht="15.75" customHeight="1">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spans="1:26" ht="15.75" customHeight="1">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spans="1:26" ht="15.75" customHeight="1">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spans="1:26" ht="15.75" customHeight="1">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spans="1:26" ht="15.75" customHeight="1">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spans="1:26" ht="15.75" customHeight="1">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spans="1:26" ht="15.75" customHeight="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spans="1:26" ht="15.75" customHeight="1">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spans="1:26" ht="15.75" customHeight="1">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spans="1:26" ht="15.75" customHeight="1">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spans="1:26" ht="15.75" customHeight="1">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spans="1:26" ht="15.75" customHeight="1">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spans="1:26" ht="15.75" customHeight="1">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spans="1:26" ht="15.75" customHeight="1">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spans="1:26" ht="15.75" customHeight="1">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spans="1:26" ht="15.75" customHeight="1">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row r="361" spans="1:26" ht="15.75" customHeight="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row>
    <row r="362" spans="1:26" ht="15.75" customHeight="1">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row>
    <row r="363" spans="1:26" ht="15.75" customHeight="1">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row>
    <row r="364" spans="1:26" ht="15.75" customHeight="1">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row>
    <row r="365" spans="1:26" ht="15.75" customHeight="1">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row>
    <row r="366" spans="1:26" ht="15.75" customHeight="1">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row>
    <row r="367" spans="1:26" ht="15.75" customHeight="1">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row>
    <row r="368" spans="1:26" ht="15.75" customHeight="1">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row>
    <row r="369" spans="1:26" ht="15.75" customHeight="1">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row>
    <row r="370" spans="1:26" ht="15.75" customHeight="1">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row>
    <row r="371" spans="1:26" ht="15.75" customHeight="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row>
    <row r="372" spans="1:26" ht="15.75" customHeight="1">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row>
    <row r="373" spans="1:26" ht="15.75" customHeight="1">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row>
    <row r="374" spans="1:26" ht="15.75" customHeight="1">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row>
    <row r="375" spans="1:26" ht="15.75" customHeight="1">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row>
    <row r="376" spans="1:26" ht="15.75" customHeight="1">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row>
    <row r="377" spans="1:26" ht="15.75" customHeight="1">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row>
    <row r="378" spans="1:26" ht="15.75" customHeight="1">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row>
    <row r="379" spans="1:26" ht="15.75" customHeight="1">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row>
    <row r="380" spans="1:26" ht="15.75" customHeight="1">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row>
    <row r="381" spans="1:26" ht="15.75" customHeight="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row>
    <row r="382" spans="1:26" ht="15.75" customHeight="1">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row>
    <row r="383" spans="1:26" ht="15.75" customHeight="1">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row>
    <row r="384" spans="1:26" ht="15.75" customHeight="1">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row>
    <row r="385" spans="1:26" ht="15.75" customHeight="1">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row>
    <row r="386" spans="1:26" ht="15.75" customHeight="1">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row>
    <row r="387" spans="1:26" ht="15.75" customHeight="1">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row>
    <row r="388" spans="1:26" ht="15.75" customHeight="1">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row>
    <row r="389" spans="1:26" ht="15.75" customHeight="1">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row>
    <row r="390" spans="1:26" ht="15.75" customHeight="1">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row>
    <row r="391" spans="1:26" ht="15.75" customHeight="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row>
    <row r="392" spans="1:26" ht="15.75" customHeight="1">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row>
    <row r="393" spans="1:26" ht="15.75" customHeight="1">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row>
    <row r="394" spans="1:26" ht="15.75" customHeight="1">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row>
    <row r="395" spans="1:26" ht="15.75" customHeight="1">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row>
    <row r="396" spans="1:26" ht="15.75" customHeight="1">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row>
    <row r="397" spans="1:26" ht="15.75" customHeight="1">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row>
    <row r="398" spans="1:26" ht="15.75" customHeight="1">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row>
    <row r="399" spans="1:26" ht="15.75" customHeight="1">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row>
    <row r="400" spans="1:26" ht="15.75" customHeight="1">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row>
    <row r="401" spans="1:26" ht="15.75" customHeight="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row>
    <row r="402" spans="1:26" ht="15.75" customHeight="1">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row>
    <row r="403" spans="1:26" ht="15.75" customHeight="1">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row>
    <row r="404" spans="1:26" ht="15.75" customHeight="1">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row>
    <row r="405" spans="1:26" ht="15.75" customHeight="1">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row>
    <row r="406" spans="1:26" ht="15.75" customHeight="1">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row>
    <row r="407" spans="1:26" ht="15.75" customHeight="1">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row>
    <row r="408" spans="1:26" ht="15.75" customHeight="1">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row>
    <row r="409" spans="1:26" ht="15.75" customHeight="1">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row>
    <row r="410" spans="1:26" ht="15.75" customHeight="1">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row>
    <row r="411" spans="1:26" ht="15.75" customHeight="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row>
    <row r="412" spans="1:26" ht="15.75" customHeight="1">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row>
    <row r="413" spans="1:26" ht="15.75" customHeight="1">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row>
    <row r="414" spans="1:26" ht="15.75" customHeight="1">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row>
    <row r="415" spans="1:26" ht="15.75" customHeight="1">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row>
    <row r="416" spans="1:26" ht="15.75" customHeight="1">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row>
    <row r="417" spans="1:26" ht="15.75" customHeight="1">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row>
    <row r="418" spans="1:26" ht="15.75" customHeight="1">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row>
    <row r="419" spans="1:26" ht="15.75" customHeight="1">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row>
    <row r="420" spans="1:26" ht="15.75" customHeight="1">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row>
    <row r="421" spans="1:26" ht="15.75" customHeight="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row>
    <row r="422" spans="1:26" ht="15.75" customHeight="1">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row>
    <row r="423" spans="1:26" ht="15.75" customHeight="1">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row>
    <row r="424" spans="1:26" ht="15.75" customHeight="1">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row>
    <row r="425" spans="1:26" ht="15.75" customHeight="1">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row>
    <row r="426" spans="1:26" ht="15.75" customHeight="1">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row>
    <row r="427" spans="1:26" ht="15.75" customHeight="1">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row>
    <row r="428" spans="1:26" ht="15.75" customHeight="1">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row>
    <row r="429" spans="1:26" ht="15.75" customHeight="1">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row>
    <row r="430" spans="1:26" ht="15.75" customHeight="1">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row>
    <row r="431" spans="1:26" ht="15.75" customHeight="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row>
    <row r="432" spans="1:26" ht="15.75" customHeight="1">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row>
    <row r="433" spans="1:26" ht="15.75" customHeight="1">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row>
    <row r="434" spans="1:26" ht="15.75" customHeight="1">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row>
    <row r="435" spans="1:26" ht="15.75" customHeight="1">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row>
    <row r="436" spans="1:26" ht="15.75" customHeight="1">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row>
    <row r="437" spans="1:26" ht="15.75" customHeight="1">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row>
    <row r="438" spans="1:26" ht="15.75" customHeight="1">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row>
    <row r="439" spans="1:26" ht="15.75" customHeight="1">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row>
    <row r="440" spans="1:26" ht="15.75" customHeight="1">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row>
    <row r="441" spans="1:26" ht="15.75" customHeight="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row>
    <row r="442" spans="1:26" ht="15.75" customHeight="1">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row>
    <row r="443" spans="1:26" ht="15.75" customHeight="1">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row>
    <row r="444" spans="1:26" ht="15.75" customHeight="1">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row>
    <row r="445" spans="1:26" ht="15.75" customHeight="1">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row>
    <row r="446" spans="1:26" ht="15.75" customHeight="1">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row>
    <row r="447" spans="1:26" ht="15.75" customHeight="1">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row>
    <row r="448" spans="1:26" ht="15.75" customHeight="1">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row>
    <row r="449" spans="1:26" ht="15.75" customHeight="1">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row>
    <row r="450" spans="1:26" ht="15.75" customHeight="1">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row>
    <row r="451" spans="1:26" ht="15.75" customHeight="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row>
    <row r="452" spans="1:26" ht="15.75" customHeight="1">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row>
    <row r="453" spans="1:26" ht="15.75" customHeight="1">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row>
    <row r="454" spans="1:26" ht="15.75" customHeight="1">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row>
    <row r="455" spans="1:26" ht="15.75" customHeight="1">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row>
    <row r="456" spans="1:26" ht="15.75" customHeight="1">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row>
    <row r="457" spans="1:26" ht="15.75" customHeight="1">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row>
    <row r="458" spans="1:26" ht="15.75" customHeight="1">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row>
    <row r="459" spans="1:26" ht="15.75" customHeight="1">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row>
    <row r="460" spans="1:26" ht="15.75" customHeight="1">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row>
    <row r="461" spans="1:26" ht="15.75" customHeight="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row>
    <row r="462" spans="1:26" ht="15.75" customHeight="1">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row>
    <row r="463" spans="1:26" ht="15.75" customHeight="1">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row>
    <row r="464" spans="1:26" ht="15.75" customHeight="1">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row>
    <row r="465" spans="1:26" ht="15.75" customHeight="1">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row>
    <row r="466" spans="1:26" ht="15.75" customHeight="1">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row>
    <row r="467" spans="1:26" ht="15.75" customHeight="1">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row>
    <row r="468" spans="1:26" ht="15.75" customHeight="1">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row>
    <row r="469" spans="1:26" ht="15.75" customHeight="1">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row>
    <row r="470" spans="1:26" ht="15.75" customHeight="1">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row>
    <row r="471" spans="1:26" ht="15.75" customHeight="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row>
    <row r="472" spans="1:26" ht="15.75" customHeight="1">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row>
    <row r="473" spans="1:26" ht="15.75" customHeight="1">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row>
    <row r="474" spans="1:26" ht="15.75" customHeight="1">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row>
    <row r="475" spans="1:26" ht="15.75" customHeight="1">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row>
    <row r="476" spans="1:26" ht="15.75" customHeight="1">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row>
    <row r="477" spans="1:26" ht="15.75" customHeight="1">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row>
    <row r="478" spans="1:26" ht="15.75" customHeight="1">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row>
    <row r="479" spans="1:26" ht="15.75" customHeight="1">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row>
    <row r="480" spans="1:26" ht="15.75" customHeight="1">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row>
    <row r="481" spans="1:26" ht="15.75" customHeight="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row>
    <row r="482" spans="1:26" ht="15.75" customHeight="1">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row>
    <row r="483" spans="1:26" ht="15.75" customHeight="1">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row>
    <row r="484" spans="1:26" ht="15.75" customHeight="1">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row>
    <row r="485" spans="1:26" ht="15.75" customHeight="1">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row>
    <row r="486" spans="1:26" ht="15.75" customHeight="1">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row>
    <row r="487" spans="1:26" ht="15.75" customHeight="1">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row>
    <row r="488" spans="1:26" ht="15.75" customHeight="1">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row>
    <row r="489" spans="1:26" ht="15.75" customHeight="1">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row>
    <row r="490" spans="1:26" ht="15.75" customHeight="1">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row>
    <row r="491" spans="1:26" ht="15.75" customHeight="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row>
    <row r="492" spans="1:26" ht="15.75" customHeight="1">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row>
    <row r="493" spans="1:26" ht="15.75" customHeight="1">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row>
    <row r="494" spans="1:26" ht="15.75" customHeight="1">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row>
    <row r="495" spans="1:26" ht="15.75" customHeight="1">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row>
    <row r="496" spans="1:26" ht="15.75" customHeight="1">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row>
    <row r="497" spans="1:26" ht="15.75" customHeight="1">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row>
    <row r="498" spans="1:26" ht="15.75" customHeight="1">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row>
    <row r="499" spans="1:26" ht="15.75" customHeight="1">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row>
    <row r="500" spans="1:26" ht="15.75" customHeight="1">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row>
    <row r="501" spans="1:26" ht="15.75" customHeight="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row>
    <row r="502" spans="1:26" ht="15.75" customHeight="1">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row>
    <row r="503" spans="1:26" ht="15.75" customHeight="1">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row>
    <row r="504" spans="1:26" ht="15.75" customHeight="1">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row>
    <row r="505" spans="1:26" ht="15.75" customHeight="1">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row>
    <row r="506" spans="1:26" ht="15.75" customHeight="1">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row>
    <row r="507" spans="1:26" ht="15.75" customHeight="1">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row>
    <row r="508" spans="1:26" ht="15.75" customHeight="1">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row>
    <row r="509" spans="1:26" ht="15.75" customHeight="1">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row>
    <row r="510" spans="1:26" ht="15.75" customHeight="1">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row>
    <row r="511" spans="1:26" ht="15.75" customHeight="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row>
    <row r="512" spans="1:26" ht="15.75" customHeight="1">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row>
    <row r="513" spans="1:26" ht="15.75" customHeight="1">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row>
    <row r="514" spans="1:26" ht="15.75" customHeight="1">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row>
    <row r="515" spans="1:26" ht="15.75" customHeight="1">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row>
    <row r="516" spans="1:26" ht="15.75" customHeight="1">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row>
    <row r="517" spans="1:26" ht="15.75" customHeight="1">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row>
    <row r="518" spans="1:26" ht="15.75" customHeight="1">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row>
    <row r="519" spans="1:26" ht="15.75" customHeight="1">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row>
    <row r="520" spans="1:26" ht="15.75" customHeight="1">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row>
    <row r="521" spans="1:26" ht="15.75" customHeight="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row>
    <row r="522" spans="1:26" ht="15.75" customHeight="1">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row>
    <row r="523" spans="1:26" ht="15.75" customHeight="1">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row>
    <row r="524" spans="1:26" ht="15.75" customHeight="1">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row>
    <row r="525" spans="1:26" ht="15.75" customHeight="1">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row>
    <row r="526" spans="1:26" ht="15.75" customHeight="1">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row>
    <row r="527" spans="1:26" ht="15.75" customHeight="1">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row>
    <row r="528" spans="1:26" ht="15.75" customHeight="1">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row>
    <row r="529" spans="1:26" ht="15.75" customHeight="1">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row>
    <row r="530" spans="1:26" ht="15.75" customHeight="1">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row>
    <row r="531" spans="1:26" ht="15.75" customHeight="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row>
    <row r="532" spans="1:26" ht="15.75" customHeight="1">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row>
    <row r="533" spans="1:26" ht="15.75" customHeight="1">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row>
    <row r="534" spans="1:26" ht="15.75" customHeight="1">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row>
    <row r="535" spans="1:26" ht="15.75" customHeight="1">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row>
    <row r="536" spans="1:26" ht="15.75" customHeight="1">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row>
    <row r="537" spans="1:26" ht="15.75" customHeight="1">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row>
    <row r="538" spans="1:26" ht="15.75" customHeight="1">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row>
    <row r="539" spans="1:26" ht="15.75" customHeight="1">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row>
    <row r="540" spans="1:26" ht="15.75" customHeight="1">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row>
    <row r="541" spans="1:26" ht="15.75" customHeight="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row>
    <row r="542" spans="1:26" ht="15.75" customHeight="1">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row>
    <row r="543" spans="1:26" ht="15.75" customHeight="1">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row>
    <row r="544" spans="1:26" ht="15.75" customHeight="1">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row>
    <row r="545" spans="1:26" ht="15.75" customHeight="1">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row>
    <row r="546" spans="1:26" ht="15.75" customHeight="1">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row>
    <row r="547" spans="1:26" ht="15.75" customHeight="1">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row>
    <row r="548" spans="1:26" ht="15.75" customHeight="1">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row>
    <row r="549" spans="1:26" ht="15.75" customHeight="1">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row>
    <row r="550" spans="1:26" ht="15.75" customHeight="1">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row>
    <row r="551" spans="1:26" ht="15.75" customHeight="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row>
    <row r="552" spans="1:26" ht="15.75" customHeight="1">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row>
    <row r="553" spans="1:26" ht="15.75" customHeight="1">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row>
    <row r="554" spans="1:26" ht="15.75" customHeight="1">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row>
    <row r="555" spans="1:26" ht="15.75" customHeight="1">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row>
    <row r="556" spans="1:26" ht="15.75" customHeight="1">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row>
    <row r="557" spans="1:26" ht="15.75" customHeight="1">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row>
    <row r="558" spans="1:26" ht="15.75" customHeight="1">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row>
    <row r="559" spans="1:26" ht="15.75" customHeight="1">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row>
    <row r="560" spans="1:26" ht="15.75" customHeight="1">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row>
    <row r="561" spans="1:26" ht="15.75" customHeight="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row>
    <row r="562" spans="1:26" ht="15.75" customHeight="1">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row>
    <row r="563" spans="1:26" ht="15.75" customHeight="1">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row>
    <row r="564" spans="1:26" ht="15.75" customHeight="1">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row>
    <row r="565" spans="1:26" ht="15.75" customHeight="1">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row>
    <row r="566" spans="1:26" ht="15.75" customHeight="1">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row>
    <row r="567" spans="1:26" ht="15.75" customHeight="1">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row>
    <row r="568" spans="1:26" ht="15.75" customHeight="1">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row>
    <row r="569" spans="1:26" ht="15.75" customHeight="1">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row>
    <row r="570" spans="1:26" ht="15.75" customHeight="1">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row>
    <row r="571" spans="1:26" ht="15.75" customHeight="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row>
    <row r="572" spans="1:26" ht="15.75" customHeight="1">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row>
    <row r="573" spans="1:26" ht="15.75" customHeight="1">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row>
    <row r="574" spans="1:26" ht="15.75" customHeight="1">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row>
    <row r="575" spans="1:26" ht="15.75" customHeight="1">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row>
    <row r="576" spans="1:26" ht="15.75" customHeight="1">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row>
    <row r="577" spans="1:26" ht="15.75" customHeight="1">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row>
    <row r="578" spans="1:26" ht="15.75" customHeight="1">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row>
    <row r="579" spans="1:26" ht="15.75" customHeight="1">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row>
    <row r="580" spans="1:26" ht="15.75" customHeight="1">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row>
    <row r="581" spans="1:26" ht="15.75" customHeight="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row>
    <row r="582" spans="1:26" ht="15.75" customHeight="1">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row>
    <row r="583" spans="1:26" ht="15.75" customHeight="1">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row>
    <row r="584" spans="1:26" ht="15.75" customHeight="1">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row>
    <row r="585" spans="1:26" ht="15.75" customHeight="1">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row>
    <row r="586" spans="1:26" ht="15.75" customHeight="1">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row>
    <row r="587" spans="1:26" ht="15.75" customHeight="1">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row>
    <row r="588" spans="1:26" ht="15.75" customHeight="1">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row>
    <row r="589" spans="1:26" ht="15.75" customHeight="1">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row>
    <row r="590" spans="1:26" ht="15.75" customHeight="1">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row>
    <row r="591" spans="1:26" ht="15.75" customHeight="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row>
    <row r="592" spans="1:26" ht="15.75" customHeight="1">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row>
    <row r="593" spans="1:26" ht="15.75" customHeight="1">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row>
    <row r="594" spans="1:26" ht="15.75" customHeight="1">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row>
    <row r="595" spans="1:26" ht="15.75" customHeight="1">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row>
    <row r="596" spans="1:26" ht="15.75" customHeight="1">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row>
    <row r="597" spans="1:26" ht="15.75" customHeight="1">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row>
    <row r="598" spans="1:26" ht="15.75" customHeight="1">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row>
    <row r="599" spans="1:26" ht="15.75" customHeight="1">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row>
    <row r="600" spans="1:26" ht="15.75" customHeight="1">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row>
    <row r="601" spans="1:26" ht="15.75" customHeight="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row>
    <row r="602" spans="1:26" ht="15.75" customHeight="1">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row>
    <row r="603" spans="1:26" ht="15.75" customHeight="1">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row>
    <row r="604" spans="1:26" ht="15.75" customHeight="1">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row>
    <row r="605" spans="1:26" ht="15.75" customHeight="1">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row>
    <row r="606" spans="1:26" ht="15.75" customHeight="1">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row>
    <row r="607" spans="1:26" ht="15.75" customHeight="1">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row>
    <row r="608" spans="1:26" ht="15.75" customHeight="1">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row>
    <row r="609" spans="1:26" ht="15.75" customHeight="1">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row>
    <row r="610" spans="1:26" ht="15.75" customHeight="1">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row>
    <row r="611" spans="1:26" ht="15.75" customHeight="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row>
    <row r="612" spans="1:26" ht="15.75" customHeight="1">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row>
    <row r="613" spans="1:26" ht="15.75" customHeight="1">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row>
    <row r="614" spans="1:26" ht="15.75" customHeight="1">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row>
    <row r="615" spans="1:26" ht="15.75" customHeight="1">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row>
    <row r="616" spans="1:26" ht="15.75" customHeight="1">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row>
    <row r="617" spans="1:26" ht="15.75" customHeight="1">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row>
    <row r="618" spans="1:26" ht="15.75" customHeight="1">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row>
    <row r="619" spans="1:26" ht="15.75" customHeight="1">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row>
    <row r="620" spans="1:26" ht="15.75" customHeight="1">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row>
    <row r="621" spans="1:26" ht="15.75" customHeight="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row>
    <row r="622" spans="1:26" ht="15.75" customHeight="1">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row>
    <row r="623" spans="1:26" ht="15.75" customHeight="1">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row>
    <row r="624" spans="1:26" ht="15.75" customHeight="1">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row>
    <row r="625" spans="1:26" ht="15.75" customHeight="1">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row>
    <row r="626" spans="1:26" ht="15.75" customHeight="1">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row>
    <row r="627" spans="1:26" ht="15.75" customHeight="1">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row>
    <row r="628" spans="1:26" ht="15.75" customHeight="1">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row>
    <row r="629" spans="1:26" ht="15.75" customHeight="1">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row>
    <row r="630" spans="1:26" ht="15.75" customHeight="1">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row>
    <row r="631" spans="1:26" ht="15.75" customHeight="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row>
    <row r="632" spans="1:26" ht="15.75" customHeight="1">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row>
    <row r="633" spans="1:26" ht="15.75" customHeight="1">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row>
    <row r="634" spans="1:26" ht="15.75" customHeight="1">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row>
    <row r="635" spans="1:26" ht="15.75" customHeight="1">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row>
    <row r="636" spans="1:26" ht="15.75" customHeight="1">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row>
    <row r="637" spans="1:26" ht="15.75" customHeight="1">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row>
    <row r="638" spans="1:26" ht="15.75" customHeight="1">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row>
    <row r="639" spans="1:26" ht="15.75" customHeight="1">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row>
    <row r="640" spans="1:26" ht="15.75" customHeight="1">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row>
    <row r="641" spans="1:26" ht="15.75" customHeight="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row>
    <row r="642" spans="1:26" ht="15.75" customHeight="1">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row>
    <row r="643" spans="1:26" ht="15.75" customHeight="1">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row>
    <row r="644" spans="1:26" ht="15.75" customHeight="1">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row>
    <row r="645" spans="1:26" ht="15.75" customHeight="1">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row>
    <row r="646" spans="1:26" ht="15.75" customHeight="1">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row>
    <row r="647" spans="1:26" ht="15.75" customHeight="1">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row>
    <row r="648" spans="1:26" ht="15.75" customHeight="1">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row>
    <row r="649" spans="1:26" ht="15.75" customHeight="1">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row>
    <row r="650" spans="1:26" ht="15.75" customHeight="1">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row>
    <row r="651" spans="1:26" ht="15.75" customHeight="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row>
    <row r="652" spans="1:26" ht="15.75" customHeight="1">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row>
    <row r="653" spans="1:26" ht="15.75" customHeight="1">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row>
    <row r="654" spans="1:26" ht="15.75" customHeight="1">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row>
    <row r="655" spans="1:26" ht="15.75" customHeight="1">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row>
    <row r="656" spans="1:26" ht="15.75" customHeight="1">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row>
    <row r="657" spans="1:26" ht="15.75" customHeight="1">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row>
    <row r="658" spans="1:26" ht="15.75" customHeight="1">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row>
    <row r="659" spans="1:26" ht="15.75" customHeight="1">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row>
    <row r="660" spans="1:26" ht="15.75" customHeight="1">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row>
    <row r="661" spans="1:26" ht="15.75" customHeight="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row>
    <row r="662" spans="1:26" ht="15.75" customHeight="1">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row>
    <row r="663" spans="1:26" ht="15.75" customHeight="1">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row>
    <row r="664" spans="1:26" ht="15.75" customHeight="1">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row>
    <row r="665" spans="1:26" ht="15.75" customHeight="1">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row>
    <row r="666" spans="1:26" ht="15.75" customHeight="1">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row>
    <row r="667" spans="1:26" ht="15.75" customHeight="1">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row>
    <row r="668" spans="1:26" ht="15.75" customHeight="1">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row>
    <row r="669" spans="1:26" ht="15.75" customHeight="1">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row>
    <row r="670" spans="1:26" ht="15.75" customHeight="1">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row>
    <row r="671" spans="1:26" ht="15.75" customHeight="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row>
    <row r="672" spans="1:26" ht="15.75" customHeight="1">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row>
    <row r="673" spans="1:26" ht="15.75" customHeight="1">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row>
    <row r="674" spans="1:26" ht="15.75" customHeight="1">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row>
    <row r="675" spans="1:26" ht="15.75" customHeight="1">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row>
    <row r="676" spans="1:26" ht="15.75" customHeight="1">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row>
    <row r="677" spans="1:26" ht="15.75" customHeight="1">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row>
    <row r="678" spans="1:26" ht="15.75" customHeight="1">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row>
    <row r="679" spans="1:26" ht="15.75" customHeight="1">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row>
    <row r="680" spans="1:26" ht="15.75" customHeight="1">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row>
    <row r="681" spans="1:26" ht="15.75" customHeight="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row>
    <row r="682" spans="1:26" ht="15.75" customHeight="1">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row>
    <row r="683" spans="1:26" ht="15.75" customHeight="1">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row>
    <row r="684" spans="1:26" ht="15.75" customHeight="1">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row>
    <row r="685" spans="1:26" ht="15.75" customHeight="1">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row>
    <row r="686" spans="1:26" ht="15.75" customHeight="1">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row>
    <row r="687" spans="1:26" ht="15.75" customHeight="1">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row>
    <row r="688" spans="1:26" ht="15.75" customHeight="1">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row>
    <row r="689" spans="1:26" ht="15.75" customHeight="1">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row>
    <row r="690" spans="1:26" ht="15.75" customHeight="1">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row>
    <row r="691" spans="1:26" ht="15.75" customHeight="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row>
    <row r="692" spans="1:26" ht="15.75" customHeight="1">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row>
    <row r="693" spans="1:26" ht="15.75" customHeight="1">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row>
    <row r="694" spans="1:26" ht="15.75" customHeight="1">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row>
    <row r="695" spans="1:26" ht="15.75" customHeight="1">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row>
    <row r="696" spans="1:26" ht="15.75" customHeight="1">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row>
    <row r="697" spans="1:26" ht="15.75" customHeight="1">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row>
    <row r="698" spans="1:26" ht="15.75" customHeight="1">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row>
    <row r="699" spans="1:26" ht="15.75" customHeight="1">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row>
    <row r="700" spans="1:26" ht="15.75" customHeight="1">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row>
    <row r="701" spans="1:26" ht="15.75" customHeight="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row>
    <row r="702" spans="1:26" ht="15.75" customHeight="1">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row>
    <row r="703" spans="1:26" ht="15.75" customHeight="1">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row>
    <row r="704" spans="1:26" ht="15.75" customHeight="1">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row>
    <row r="705" spans="1:26" ht="15.75" customHeight="1">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row>
    <row r="706" spans="1:26" ht="15.75" customHeight="1">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row>
    <row r="707" spans="1:26" ht="15.75" customHeight="1">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row>
    <row r="708" spans="1:26" ht="15.75" customHeight="1">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row>
    <row r="709" spans="1:26" ht="15.75" customHeight="1">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row>
    <row r="710" spans="1:26" ht="15.75" customHeight="1">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row>
    <row r="711" spans="1:26" ht="15.75" customHeight="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row>
    <row r="712" spans="1:26" ht="15.75" customHeight="1">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row>
    <row r="713" spans="1:26" ht="15.75" customHeight="1">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row>
    <row r="714" spans="1:26" ht="15.75" customHeight="1">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row>
    <row r="715" spans="1:26" ht="15.75" customHeight="1">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row>
    <row r="716" spans="1:26" ht="15.75" customHeight="1">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row>
    <row r="717" spans="1:26" ht="15.75" customHeight="1">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row>
    <row r="718" spans="1:26" ht="15.75" customHeight="1">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row>
    <row r="719" spans="1:26" ht="15.75" customHeight="1">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row>
    <row r="720" spans="1:26" ht="15.75" customHeight="1">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row>
    <row r="721" spans="1:26" ht="15.75" customHeight="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row>
    <row r="722" spans="1:26" ht="15.75" customHeight="1">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row>
    <row r="723" spans="1:26" ht="15.75" customHeight="1">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row>
    <row r="724" spans="1:26" ht="15.75" customHeight="1">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row>
    <row r="725" spans="1:26" ht="15.75" customHeight="1">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row>
    <row r="726" spans="1:26" ht="15.75" customHeight="1">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row>
    <row r="727" spans="1:26" ht="15.75" customHeight="1">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row>
    <row r="728" spans="1:26" ht="15.75" customHeight="1">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row>
    <row r="729" spans="1:26" ht="15.75" customHeight="1">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row>
    <row r="730" spans="1:26" ht="15.75" customHeight="1">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row>
    <row r="731" spans="1:26" ht="15.75" customHeight="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row>
    <row r="732" spans="1:26" ht="15.75" customHeight="1">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row>
    <row r="733" spans="1:26" ht="15.75" customHeight="1">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row>
    <row r="734" spans="1:26" ht="15.75" customHeight="1">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row>
    <row r="735" spans="1:26" ht="15.75" customHeight="1">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row>
    <row r="736" spans="1:26" ht="15.75" customHeight="1">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row>
    <row r="737" spans="1:26" ht="15.75" customHeight="1">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row>
    <row r="738" spans="1:26" ht="15.75" customHeight="1">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row>
    <row r="739" spans="1:26" ht="15.75" customHeight="1">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row>
    <row r="740" spans="1:26" ht="15.75" customHeight="1">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row>
    <row r="741" spans="1:26" ht="15.75" customHeight="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row>
    <row r="742" spans="1:26" ht="15.75" customHeight="1">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row>
    <row r="743" spans="1:26" ht="15.75" customHeight="1">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row>
    <row r="744" spans="1:26" ht="15.75" customHeight="1">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row>
    <row r="745" spans="1:26" ht="15.75" customHeight="1">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row>
    <row r="746" spans="1:26" ht="15.75" customHeight="1">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row>
    <row r="747" spans="1:26" ht="15.75" customHeight="1">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row>
    <row r="748" spans="1:26" ht="15.75" customHeight="1">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row>
    <row r="749" spans="1:26" ht="15.75" customHeight="1">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row>
    <row r="750" spans="1:26" ht="15.75" customHeight="1">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row>
    <row r="751" spans="1:26" ht="15.75" customHeight="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row>
    <row r="752" spans="1:26" ht="15.75" customHeight="1">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row>
    <row r="753" spans="1:26" ht="15.75" customHeight="1">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row>
    <row r="754" spans="1:26" ht="15.75" customHeight="1">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row>
    <row r="755" spans="1:26" ht="15.75" customHeight="1">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row>
    <row r="756" spans="1:26" ht="15.75" customHeight="1">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row>
    <row r="757" spans="1:26" ht="15.75" customHeight="1">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row>
    <row r="758" spans="1:26" ht="15.75" customHeight="1">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row>
    <row r="759" spans="1:26" ht="15.75" customHeight="1">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row>
    <row r="760" spans="1:26" ht="15.75" customHeight="1">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row>
    <row r="761" spans="1:26" ht="15.75" customHeight="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row>
    <row r="762" spans="1:26" ht="15.75" customHeight="1">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row>
    <row r="763" spans="1:26" ht="15.75" customHeight="1">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row>
    <row r="764" spans="1:26" ht="15.75" customHeight="1">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row>
    <row r="765" spans="1:26" ht="15.75" customHeight="1">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row>
    <row r="766" spans="1:26" ht="15.75" customHeight="1">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row>
    <row r="767" spans="1:26" ht="15.75" customHeight="1">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row>
    <row r="768" spans="1:26" ht="15.75" customHeight="1">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row>
    <row r="769" spans="1:26" ht="15.75" customHeight="1">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row>
    <row r="770" spans="1:26" ht="15.75" customHeight="1">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row>
    <row r="771" spans="1:26" ht="15.75" customHeight="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row>
    <row r="772" spans="1:26" ht="15.75" customHeight="1">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row>
    <row r="773" spans="1:26" ht="15.75" customHeight="1">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row>
    <row r="774" spans="1:26" ht="15.75" customHeight="1">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row>
    <row r="775" spans="1:26" ht="15.75" customHeight="1">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row>
    <row r="776" spans="1:26" ht="15.75" customHeight="1">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row>
    <row r="777" spans="1:26" ht="15.75" customHeight="1">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row>
    <row r="778" spans="1:26" ht="15.75" customHeight="1">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row>
    <row r="779" spans="1:26" ht="15.75" customHeight="1">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row>
    <row r="780" spans="1:26" ht="15.75" customHeight="1">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row>
    <row r="781" spans="1:26" ht="15.75" customHeight="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row>
    <row r="782" spans="1:26" ht="15.75" customHeight="1">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row>
    <row r="783" spans="1:26" ht="15.75" customHeight="1">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row>
    <row r="784" spans="1:26" ht="15.75" customHeight="1">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row>
    <row r="785" spans="1:26" ht="15.75" customHeight="1">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row>
    <row r="786" spans="1:26" ht="15.75" customHeight="1">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row>
    <row r="787" spans="1:26" ht="15.75" customHeight="1">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row>
    <row r="788" spans="1:26" ht="15.75" customHeight="1">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row>
    <row r="789" spans="1:26" ht="15.75" customHeight="1">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row>
    <row r="790" spans="1:26" ht="15.75" customHeight="1">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row>
    <row r="791" spans="1:26" ht="15.75" customHeight="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row>
    <row r="792" spans="1:26" ht="15.75" customHeight="1">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row>
    <row r="793" spans="1:26" ht="15.75" customHeight="1">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row>
    <row r="794" spans="1:26" ht="15.75" customHeight="1">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row>
    <row r="795" spans="1:26" ht="15.75" customHeight="1">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row>
    <row r="796" spans="1:26" ht="15.75" customHeight="1">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row>
    <row r="797" spans="1:26" ht="15.75" customHeight="1">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row>
    <row r="798" spans="1:26" ht="15.75" customHeight="1">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row>
    <row r="799" spans="1:26" ht="15.75" customHeight="1">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row>
    <row r="800" spans="1:26" ht="15.75" customHeight="1">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row>
    <row r="801" spans="1:26" ht="15.75" customHeight="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row>
    <row r="802" spans="1:26" ht="15.75" customHeight="1">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row>
    <row r="803" spans="1:26" ht="15.75" customHeight="1">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row>
    <row r="804" spans="1:26" ht="15.75" customHeight="1">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row>
    <row r="805" spans="1:26" ht="15.75" customHeight="1">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row>
    <row r="806" spans="1:26" ht="15.75" customHeight="1">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row>
    <row r="807" spans="1:26" ht="15.75" customHeight="1">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row>
    <row r="808" spans="1:26" ht="15.75" customHeight="1">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row>
    <row r="809" spans="1:26" ht="15.75" customHeight="1">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row>
    <row r="810" spans="1:26" ht="15.75" customHeight="1">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row>
    <row r="811" spans="1:26" ht="15.75" customHeight="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row>
    <row r="812" spans="1:26" ht="15.75" customHeight="1">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row>
    <row r="813" spans="1:26" ht="15.75" customHeight="1">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row>
    <row r="814" spans="1:26" ht="15.75" customHeight="1">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row>
    <row r="815" spans="1:26" ht="15.75" customHeight="1">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row>
    <row r="816" spans="1:26" ht="15.75" customHeight="1">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row>
    <row r="817" spans="1:26" ht="15.75" customHeight="1">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row>
    <row r="818" spans="1:26" ht="15.75" customHeight="1">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row>
    <row r="819" spans="1:26" ht="15.75" customHeight="1">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row>
    <row r="820" spans="1:26" ht="15.75" customHeight="1">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row>
    <row r="821" spans="1:26" ht="15.75" customHeight="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row>
    <row r="822" spans="1:26" ht="15.75" customHeight="1">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row>
    <row r="823" spans="1:26" ht="15.75" customHeight="1">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row>
    <row r="824" spans="1:26" ht="15.75" customHeight="1">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row>
    <row r="825" spans="1:26" ht="15.75" customHeight="1">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row>
    <row r="826" spans="1:26" ht="15.75" customHeight="1">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row>
    <row r="827" spans="1:26" ht="15.75" customHeight="1">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row>
    <row r="828" spans="1:26" ht="15.75" customHeight="1">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row>
    <row r="829" spans="1:26" ht="15.75" customHeight="1">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row>
    <row r="830" spans="1:26" ht="15.75" customHeight="1">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row>
    <row r="831" spans="1:26" ht="15.75" customHeight="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row>
    <row r="832" spans="1:26" ht="15.75" customHeight="1">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row>
    <row r="833" spans="1:26" ht="15.75" customHeight="1">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row>
    <row r="834" spans="1:26" ht="15.75" customHeight="1">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row>
    <row r="835" spans="1:26" ht="15.75" customHeight="1">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row>
    <row r="836" spans="1:26" ht="15.75" customHeight="1">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row>
    <row r="837" spans="1:26" ht="15.75" customHeight="1">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row>
    <row r="838" spans="1:26" ht="15.75" customHeight="1">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row>
    <row r="839" spans="1:26" ht="15.75" customHeight="1">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row>
    <row r="840" spans="1:26" ht="15.75" customHeight="1">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row>
    <row r="841" spans="1:26" ht="15.75" customHeight="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row>
    <row r="842" spans="1:26" ht="15.75" customHeight="1">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row>
    <row r="843" spans="1:26" ht="15.75" customHeight="1">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row>
    <row r="844" spans="1:26" ht="15.75" customHeight="1">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row>
    <row r="845" spans="1:26" ht="15.75" customHeight="1">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row>
    <row r="846" spans="1:26" ht="15.75" customHeight="1">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row>
    <row r="847" spans="1:26" ht="15.75" customHeight="1">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row>
    <row r="848" spans="1:26" ht="15.75" customHeight="1">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row>
    <row r="849" spans="1:26" ht="15.75" customHeight="1">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row>
    <row r="850" spans="1:26" ht="15.75" customHeight="1">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row>
    <row r="851" spans="1:26" ht="15.75" customHeight="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row>
    <row r="852" spans="1:26" ht="15.75" customHeight="1">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row>
    <row r="853" spans="1:26" ht="15.75" customHeight="1">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row>
    <row r="854" spans="1:26" ht="15.75" customHeight="1">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row>
    <row r="855" spans="1:26" ht="15.75" customHeight="1">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row>
    <row r="856" spans="1:26" ht="15.75" customHeight="1">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row>
    <row r="857" spans="1:26" ht="15.75" customHeight="1">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row>
    <row r="858" spans="1:26" ht="15.75" customHeight="1">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row>
    <row r="859" spans="1:26" ht="15.75" customHeight="1">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row>
    <row r="860" spans="1:26" ht="15.75" customHeight="1">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row>
    <row r="861" spans="1:26" ht="15.75" customHeight="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row>
    <row r="862" spans="1:26" ht="15.75" customHeight="1">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row>
    <row r="863" spans="1:26" ht="15.75" customHeight="1">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row>
    <row r="864" spans="1:26" ht="15.75" customHeight="1">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row>
    <row r="865" spans="1:26" ht="15.75" customHeight="1">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row>
    <row r="866" spans="1:26" ht="15.75" customHeight="1">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row>
    <row r="867" spans="1:26" ht="15.75" customHeight="1">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row>
    <row r="868" spans="1:26" ht="15.75" customHeight="1">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row>
    <row r="869" spans="1:26" ht="15.75" customHeight="1">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row>
    <row r="870" spans="1:26" ht="15.75" customHeight="1">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row>
    <row r="871" spans="1:26" ht="15.75" customHeight="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row>
    <row r="872" spans="1:26" ht="15.75" customHeight="1">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row>
    <row r="873" spans="1:26" ht="15.75" customHeight="1">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row>
    <row r="874" spans="1:26" ht="15.75" customHeight="1">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row>
    <row r="875" spans="1:26" ht="15.75" customHeight="1">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row>
    <row r="876" spans="1:26" ht="15.75" customHeight="1">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row>
    <row r="877" spans="1:26" ht="15.75" customHeight="1">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row>
    <row r="878" spans="1:26" ht="15.75" customHeight="1">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row>
    <row r="879" spans="1:26" ht="15.75" customHeight="1">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row>
    <row r="880" spans="1:26" ht="15.75" customHeight="1">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row>
    <row r="881" spans="1:26" ht="15.75" customHeight="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row>
    <row r="882" spans="1:26" ht="15.75" customHeight="1">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row>
    <row r="883" spans="1:26" ht="15.75" customHeight="1">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row>
    <row r="884" spans="1:26" ht="15.75" customHeight="1">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row>
    <row r="885" spans="1:26" ht="15.75" customHeight="1">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row>
    <row r="886" spans="1:26" ht="15.75" customHeight="1">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row>
    <row r="887" spans="1:26" ht="15.75" customHeight="1">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row>
    <row r="888" spans="1:26" ht="15.75" customHeight="1">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row>
    <row r="889" spans="1:26" ht="15.75" customHeight="1">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row>
    <row r="890" spans="1:26" ht="15.75" customHeight="1">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row>
    <row r="891" spans="1:26" ht="15.75" customHeight="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row>
    <row r="892" spans="1:26" ht="15.75" customHeight="1">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row>
    <row r="893" spans="1:26" ht="15.75" customHeight="1">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row>
    <row r="894" spans="1:26" ht="15.75" customHeight="1">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row>
    <row r="895" spans="1:26" ht="15.75" customHeight="1">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row>
    <row r="896" spans="1:26" ht="15.75" customHeight="1">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row>
    <row r="897" spans="1:26" ht="15.75" customHeight="1">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row>
    <row r="898" spans="1:26" ht="15.75" customHeight="1">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row>
    <row r="899" spans="1:26" ht="15.75" customHeight="1">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row>
    <row r="900" spans="1:26" ht="15.75" customHeight="1">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row>
    <row r="901" spans="1:26" ht="15.75" customHeight="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row>
    <row r="902" spans="1:26" ht="15.75" customHeight="1">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row>
    <row r="903" spans="1:26" ht="15.75" customHeight="1">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row>
    <row r="904" spans="1:26" ht="15.75" customHeight="1">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row>
    <row r="905" spans="1:26" ht="15.75" customHeight="1">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row>
    <row r="906" spans="1:26" ht="15.75" customHeight="1">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row>
    <row r="907" spans="1:26" ht="15.75" customHeight="1">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row>
    <row r="908" spans="1:26" ht="15.75" customHeight="1">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row>
    <row r="909" spans="1:26" ht="15.75" customHeight="1">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row>
    <row r="910" spans="1:26" ht="15.75" customHeight="1">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row>
    <row r="911" spans="1:26" ht="15.75" customHeight="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row>
    <row r="912" spans="1:26" ht="15.75" customHeight="1">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row>
    <row r="913" spans="1:26" ht="15.75" customHeight="1">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row>
    <row r="914" spans="1:26" ht="15.75" customHeight="1">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row>
    <row r="915" spans="1:26" ht="15.75" customHeight="1">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row>
    <row r="916" spans="1:26" ht="15.75" customHeight="1">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row>
    <row r="917" spans="1:26" ht="15.75" customHeight="1">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row>
    <row r="918" spans="1:26" ht="15.75" customHeight="1">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row>
    <row r="919" spans="1:26" ht="15.75" customHeight="1">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row>
    <row r="920" spans="1:26" ht="15.75" customHeight="1">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row>
    <row r="921" spans="1:26" ht="15.75" customHeight="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row>
    <row r="922" spans="1:26" ht="15.75" customHeight="1">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row>
    <row r="923" spans="1:26" ht="15.75" customHeight="1">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row>
    <row r="924" spans="1:26" ht="15.75" customHeight="1">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row>
    <row r="925" spans="1:26" ht="15.75" customHeight="1">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row>
    <row r="926" spans="1:26" ht="15.75" customHeight="1">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row>
    <row r="927" spans="1:26" ht="15.75" customHeight="1">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row>
    <row r="928" spans="1:26" ht="15.75" customHeight="1">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row>
    <row r="929" spans="1:26" ht="15.75" customHeight="1">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row>
    <row r="930" spans="1:26" ht="15.75" customHeight="1">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row>
    <row r="931" spans="1:26" ht="15.75" customHeight="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row>
    <row r="932" spans="1:26" ht="15.75" customHeight="1">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row>
    <row r="933" spans="1:26" ht="15.75" customHeight="1">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row>
    <row r="934" spans="1:26" ht="15.75" customHeight="1">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row>
    <row r="935" spans="1:26" ht="15.75" customHeight="1">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row>
    <row r="936" spans="1:26" ht="15.75" customHeight="1">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row>
    <row r="937" spans="1:26" ht="15.75" customHeight="1">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row>
    <row r="938" spans="1:26" ht="15.75" customHeight="1">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row>
    <row r="939" spans="1:26" ht="15.75" customHeight="1">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row>
    <row r="940" spans="1:26" ht="15.75" customHeight="1">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row>
    <row r="941" spans="1:26" ht="15.75" customHeight="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row>
    <row r="942" spans="1:26" ht="15.75" customHeight="1">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row>
    <row r="943" spans="1:26" ht="15.75" customHeight="1">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row>
    <row r="944" spans="1:26" ht="15.75" customHeight="1">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row>
    <row r="945" spans="1:26" ht="15.75" customHeight="1">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row>
    <row r="946" spans="1:26" ht="15.75" customHeight="1">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row>
    <row r="947" spans="1:26" ht="15.75" customHeight="1">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row>
    <row r="948" spans="1:26" ht="15.75" customHeight="1">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row>
    <row r="949" spans="1:26" ht="15.75" customHeight="1">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row>
    <row r="950" spans="1:26" ht="15.75" customHeight="1">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row>
    <row r="951" spans="1:26" ht="15.75" customHeight="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row>
    <row r="952" spans="1:26" ht="15.75" customHeight="1">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row>
    <row r="953" spans="1:26" ht="15.75" customHeight="1">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row>
    <row r="954" spans="1:26" ht="15.75" customHeight="1">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row>
    <row r="955" spans="1:26" ht="15.75" customHeight="1">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row>
    <row r="956" spans="1:26" ht="15.75" customHeight="1">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row>
    <row r="957" spans="1:26" ht="15.75" customHeight="1">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row>
    <row r="958" spans="1:26" ht="15.75" customHeight="1">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row>
    <row r="959" spans="1:26" ht="15.75" customHeight="1">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row>
    <row r="960" spans="1:26" ht="15.75" customHeight="1">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row>
    <row r="961" spans="1:26" ht="15.75" customHeight="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row>
    <row r="962" spans="1:26" ht="15.75" customHeight="1">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row>
    <row r="963" spans="1:26" ht="15.75" customHeight="1">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row>
    <row r="964" spans="1:26" ht="15.75" customHeight="1">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row>
    <row r="965" spans="1:26" ht="15.75" customHeight="1">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row>
    <row r="966" spans="1:26" ht="15.75" customHeight="1">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row>
    <row r="967" spans="1:26" ht="15.75" customHeight="1">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row>
    <row r="968" spans="1:26" ht="15.75" customHeight="1">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row>
    <row r="969" spans="1:26" ht="15.75" customHeight="1">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row>
    <row r="970" spans="1:26" ht="15.75" customHeight="1">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row>
    <row r="971" spans="1:26" ht="15.75" customHeight="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row>
    <row r="972" spans="1:26" ht="15.75" customHeight="1">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row>
    <row r="973" spans="1:26" ht="15.75" customHeight="1">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row>
    <row r="974" spans="1:26" ht="15.75" customHeight="1">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row>
    <row r="975" spans="1:26" ht="15.75" customHeight="1">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row>
    <row r="976" spans="1:26" ht="15.75" customHeight="1">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row>
    <row r="977" spans="1:26" ht="15.75" customHeight="1">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row>
    <row r="978" spans="1:26" ht="15.75" customHeight="1">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row>
    <row r="979" spans="1:26" ht="15.75" customHeight="1">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row>
    <row r="980" spans="1:26" ht="15.75" customHeight="1">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row>
    <row r="981" spans="1:26" ht="15.75" customHeight="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row>
    <row r="982" spans="1:26" ht="15.75" customHeight="1">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row>
    <row r="983" spans="1:26" ht="15.75" customHeight="1">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row>
    <row r="984" spans="1:26" ht="15.75" customHeight="1">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row>
    <row r="985" spans="1:26" ht="15.75" customHeight="1">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row>
    <row r="986" spans="1:26" ht="15.75" customHeight="1">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row>
    <row r="987" spans="1:26" ht="15.75" customHeight="1">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row>
    <row r="988" spans="1:26" ht="15.75" customHeight="1">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row>
    <row r="989" spans="1:26" ht="15.75" customHeight="1">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row>
    <row r="990" spans="1:26" ht="15.75" customHeight="1">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row>
    <row r="991" spans="1:26" ht="15.75" customHeight="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row>
    <row r="992" spans="1:26" ht="15.75" customHeight="1">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row>
    <row r="993" spans="1:26" ht="15.75" customHeight="1">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row>
    <row r="994" spans="1:26" ht="15.75" customHeight="1">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row>
    <row r="995" spans="1:26" ht="15.75" customHeight="1">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row>
    <row r="996" spans="1:26" ht="15.75" customHeight="1">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row>
    <row r="997" spans="1:26" ht="15.75" customHeight="1">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row>
    <row r="998" spans="1:26" ht="15.75" customHeight="1">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row>
    <row r="999" spans="1:26" ht="15.75" customHeight="1">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row>
    <row r="1000" spans="1:26" ht="15.75" customHeight="1">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row>
  </sheetData>
  <autoFilter ref="A6:Q47" xr:uid="{00000000-0009-0000-0000-000001000000}"/>
  <mergeCells count="2">
    <mergeCell ref="C6:Q6"/>
    <mergeCell ref="G7:P7"/>
  </mergeCells>
  <pageMargins left="0.7" right="0.7" top="0.75" bottom="0.75" header="0" footer="0"/>
  <pageSetup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ACCIONES</vt:lpstr>
      <vt:lpstr>MATRIZ EST. COSTOS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Maira</dc:creator>
  <cp:lastModifiedBy>Genessis Salcedo</cp:lastModifiedBy>
  <dcterms:created xsi:type="dcterms:W3CDTF">2022-11-21T13:24:58Z</dcterms:created>
  <dcterms:modified xsi:type="dcterms:W3CDTF">2025-11-14T03:25:39Z</dcterms:modified>
</cp:coreProperties>
</file>